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65" yWindow="-255" windowWidth="10860" windowHeight="11475" tabRatio="804"/>
  </bookViews>
  <sheets>
    <sheet name="Приложение 2 (тип 1)" sheetId="2" r:id="rId1"/>
    <sheet name="Приложение 2 (тип 2)" sheetId="4" r:id="rId2"/>
    <sheet name="Приложение 2 (тип 3)" sheetId="5" r:id="rId3"/>
    <sheet name="Приложение 2 (тип 4)" sheetId="6" r:id="rId4"/>
    <sheet name="Приложение 2 (тип 5)" sheetId="7" r:id="rId5"/>
    <sheet name="Приложение 2 (тип 6)" sheetId="8" r:id="rId6"/>
    <sheet name="Приложение 2 (тип 7)" sheetId="3" r:id="rId7"/>
  </sheets>
  <definedNames>
    <definedName name="_xlnm.Print_Area" localSheetId="1">'Приложение 2 (тип 2)'!$A$1:$M$60</definedName>
  </definedNames>
  <calcPr calcId="125725"/>
</workbook>
</file>

<file path=xl/calcChain.xml><?xml version="1.0" encoding="utf-8"?>
<calcChain xmlns="http://schemas.openxmlformats.org/spreadsheetml/2006/main">
  <c r="C58" i="6"/>
  <c r="E58"/>
  <c r="J58"/>
  <c r="L58"/>
  <c r="C59"/>
  <c r="E59"/>
  <c r="J59"/>
  <c r="L59"/>
  <c r="C60"/>
  <c r="E60"/>
  <c r="J60"/>
  <c r="L60"/>
  <c r="Q58"/>
  <c r="S58"/>
  <c r="Q59"/>
  <c r="S59"/>
  <c r="Q60"/>
  <c r="S60"/>
  <c r="C58" i="2"/>
  <c r="E58"/>
  <c r="J58"/>
  <c r="L58"/>
  <c r="C59"/>
  <c r="E59"/>
  <c r="J59"/>
  <c r="L59"/>
  <c r="C60"/>
  <c r="E60"/>
  <c r="J60"/>
  <c r="L60"/>
  <c r="E58" i="8"/>
  <c r="E58" i="3"/>
  <c r="C58" i="8"/>
  <c r="C59" s="1"/>
  <c r="C60" s="1"/>
  <c r="C58" i="3"/>
  <c r="C59" s="1"/>
  <c r="C60" s="1"/>
  <c r="Q58" i="7"/>
  <c r="Q59" s="1"/>
  <c r="Q60" s="1"/>
  <c r="E59" i="8" l="1"/>
  <c r="E59" i="3"/>
  <c r="J58" i="4"/>
  <c r="J59" s="1"/>
  <c r="J60" s="1"/>
  <c r="E58" i="5"/>
  <c r="L58"/>
  <c r="L59" s="1"/>
  <c r="L60" s="1"/>
  <c r="J58"/>
  <c r="J59" s="1"/>
  <c r="J60" s="1"/>
  <c r="C58"/>
  <c r="C59" s="1"/>
  <c r="C60" s="1"/>
  <c r="J58" i="7"/>
  <c r="J59" s="1"/>
  <c r="J60" s="1"/>
  <c r="X58"/>
  <c r="X59" s="1"/>
  <c r="X60" s="1"/>
  <c r="C58"/>
  <c r="C59" s="1"/>
  <c r="C60" s="1"/>
  <c r="E59" i="5" l="1"/>
  <c r="E60" i="8"/>
  <c r="E60" i="3"/>
  <c r="C58" i="4"/>
  <c r="C59" s="1"/>
  <c r="C60" s="1"/>
  <c r="L58"/>
  <c r="L59" s="1"/>
  <c r="L60" s="1"/>
  <c r="E58"/>
  <c r="E59" s="1"/>
  <c r="E60" s="1"/>
  <c r="S58" i="5"/>
  <c r="S59" s="1"/>
  <c r="S60" s="1"/>
  <c r="L58" i="7"/>
  <c r="L59" s="1"/>
  <c r="L60" s="1"/>
  <c r="S58"/>
  <c r="S59" s="1"/>
  <c r="S60" s="1"/>
  <c r="E58"/>
  <c r="Z58"/>
  <c r="Z59" s="1"/>
  <c r="Z60" s="1"/>
  <c r="AE58"/>
  <c r="AE59" s="1"/>
  <c r="AE60" s="1"/>
  <c r="AG58"/>
  <c r="AG59" s="1"/>
  <c r="AG60" s="1"/>
  <c r="Q58" i="5"/>
  <c r="Q59" s="1"/>
  <c r="Q60" s="1"/>
  <c r="E60" l="1"/>
  <c r="E59" i="7"/>
  <c r="E60" l="1"/>
</calcChain>
</file>

<file path=xl/sharedStrings.xml><?xml version="1.0" encoding="utf-8"?>
<sst xmlns="http://schemas.openxmlformats.org/spreadsheetml/2006/main" count="1003" uniqueCount="72">
  <si>
    <t>Всего</t>
  </si>
  <si>
    <t>ПЕРЕЧЕНЬ</t>
  </si>
  <si>
    <t>работ и услуг по содержанию и ремонту</t>
  </si>
  <si>
    <t>общего имущества собственников многоквартирного жилого дома</t>
  </si>
  <si>
    <t>Вид  работ</t>
  </si>
  <si>
    <t>Периодичность</t>
  </si>
  <si>
    <t>Плата в год (без НДС), руб.</t>
  </si>
  <si>
    <t>Стоимость (без НДС) на 1 кв.м общей площади (коп./месяц)</t>
  </si>
  <si>
    <t>раз в год</t>
  </si>
  <si>
    <t xml:space="preserve">Санитарное содержание помещений общего пользования </t>
  </si>
  <si>
    <t>в том числе :</t>
  </si>
  <si>
    <t>Подметание полов в помещениях общего пользования с предварительным увлажнением</t>
  </si>
  <si>
    <t xml:space="preserve">Мытьё лестничных площадок и маршей (помещений общего пользования) </t>
  </si>
  <si>
    <t xml:space="preserve">Влажная уборка перил дверей и стен (на высоту окраски масляными составами) во всех помещениях общего пользования. </t>
  </si>
  <si>
    <t>Мытьё окон в помещениях общего пользования.</t>
  </si>
  <si>
    <t>Протирка пыли с колпаков светильников в помещениях общего пользования</t>
  </si>
  <si>
    <t>Протирка пыли с подоконников в помещениях общего пользования</t>
  </si>
  <si>
    <t>Обметание потолков и стен окрашенных красками на водоэмульсионной основе (побелка) от пыли</t>
  </si>
  <si>
    <t>Влажная протирка отопительных приборов (радиаторов) в помещениях общего пользования</t>
  </si>
  <si>
    <t>Влажная протирка почтовых ящиков</t>
  </si>
  <si>
    <t xml:space="preserve">Санитарное содержание территории общего пользования </t>
  </si>
  <si>
    <t>Подметание земельного участка (жилого дома) в летний период</t>
  </si>
  <si>
    <t>Уборка мусора с земельного участка жилого дома</t>
  </si>
  <si>
    <t>Уборка мусора на контейнерных площадках</t>
  </si>
  <si>
    <t>Сдвижка снега после снегопада во внутридворовых проездах при механизированной уборке</t>
  </si>
  <si>
    <t>Вывоз с придомовой территории снега</t>
  </si>
  <si>
    <t>Очистка урн (при наличии) находящихся на земельном</t>
  </si>
  <si>
    <t>Подметание ступеней и площадок (крыльца)</t>
  </si>
  <si>
    <t>Очистка от  наледи придомовой территории</t>
  </si>
  <si>
    <t>Посыпка песком пешеходных дорожек  в зимний период</t>
  </si>
  <si>
    <t xml:space="preserve">Механизированная посыпка песком пешеходных дорожек  в зимний период </t>
  </si>
  <si>
    <t>Сбрасывание снега с крыш, сбивание сосулек</t>
  </si>
  <si>
    <t>Механизированный полив тротуаров и дворовых проездов в летний период</t>
  </si>
  <si>
    <t>Обслуживание и ремонт внутридомового инженерного оборудования, строительных конструкций, аварийно-диспетчерское обслуживание</t>
  </si>
  <si>
    <t>Консервация системы отопления</t>
  </si>
  <si>
    <t>Регулировка внутридомовой системы центрального отопления</t>
  </si>
  <si>
    <t xml:space="preserve">Осмотр и регулировка внутридомовой системы центрального водоснабжения </t>
  </si>
  <si>
    <t>Осмотр внутридомовой системы канализации</t>
  </si>
  <si>
    <t>Проверка тяги, прочистка дымовентиляционных каналов, канализационных вытяжек</t>
  </si>
  <si>
    <t>Проверка состояния и ремонт продухов в цоколях здания</t>
  </si>
  <si>
    <t>Проверка заземления оболочки электрокабеля, замеры сопротивления изоляции проводов</t>
  </si>
  <si>
    <t>Проведение дератизации</t>
  </si>
  <si>
    <t>Проведение дезинсекции</t>
  </si>
  <si>
    <t xml:space="preserve">Аварийно-диспетчерское обслуживание </t>
  </si>
  <si>
    <t xml:space="preserve">Технический обслуживание и ремонт </t>
  </si>
  <si>
    <r>
      <t xml:space="preserve">Вывоз ТБО (в т.ч. крупногабарит), </t>
    </r>
    <r>
      <rPr>
        <sz val="12"/>
        <color indexed="12"/>
        <rFont val="Times New Roman"/>
        <family val="1"/>
        <charset val="204"/>
      </rPr>
      <t>м.куб.</t>
    </r>
  </si>
  <si>
    <t>руб. в год с дома</t>
  </si>
  <si>
    <t>руб. за 1 м.кв. в месяц</t>
  </si>
  <si>
    <t>Итого :</t>
  </si>
  <si>
    <t>НДС, 18%</t>
  </si>
  <si>
    <t>Всего с НДС:</t>
  </si>
  <si>
    <t>за единицу работы</t>
  </si>
  <si>
    <t>Общая площадь помещений собственников многоквартирного дома, кв.м.</t>
  </si>
  <si>
    <t xml:space="preserve">№2 по ул.Куркутского </t>
  </si>
  <si>
    <t xml:space="preserve">№1 по ул.Куркутского </t>
  </si>
  <si>
    <t xml:space="preserve">№4 по ул.Анадырская </t>
  </si>
  <si>
    <t xml:space="preserve">№6 по ул.Анадырская </t>
  </si>
  <si>
    <t xml:space="preserve">№11 по ул.Анадырская </t>
  </si>
  <si>
    <t xml:space="preserve">№13 по ул.Анадырская </t>
  </si>
  <si>
    <t>№2 по ул.Полярная</t>
  </si>
  <si>
    <t>№14 по ул.Полярная</t>
  </si>
  <si>
    <t xml:space="preserve">№20 по ул.Набережная </t>
  </si>
  <si>
    <t xml:space="preserve">№15 по ул.Полярная </t>
  </si>
  <si>
    <t xml:space="preserve">№5 по ул.Полярная </t>
  </si>
  <si>
    <t xml:space="preserve">№7 по ул.Полярная </t>
  </si>
  <si>
    <t xml:space="preserve">№11 по ул.Полярная </t>
  </si>
  <si>
    <t xml:space="preserve">№9 по ул.Набережная </t>
  </si>
  <si>
    <t xml:space="preserve">№8 по ул.Куркутского </t>
  </si>
  <si>
    <t xml:space="preserve">№21 по ул.Набережная </t>
  </si>
  <si>
    <t>№10 по ул.Полярная (1/2 дома)</t>
  </si>
  <si>
    <t>Вывоз ТБО (в т.ч. крупногабарит), м.куб.</t>
  </si>
  <si>
    <t>в с.Усть-Белая на период с 01.01.13 по 31.12.13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</si>
</sst>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rgb="FF4A2CFC"/>
      <name val="Times New Roman"/>
      <family val="1"/>
      <charset val="204"/>
    </font>
    <font>
      <sz val="12"/>
      <color rgb="FF4A2CFC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right" vertical="center" wrapText="1" indent="1"/>
    </xf>
    <xf numFmtId="165" fontId="7" fillId="0" borderId="16" xfId="0" applyNumberFormat="1" applyFont="1" applyFill="1" applyBorder="1" applyAlignment="1">
      <alignment horizontal="right" vertical="center" wrapText="1" inden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right" vertical="center" wrapText="1" indent="1"/>
    </xf>
    <xf numFmtId="0" fontId="5" fillId="0" borderId="20" xfId="0" applyFont="1" applyBorder="1" applyAlignment="1">
      <alignment horizontal="right" vertical="center" wrapText="1" indent="1"/>
    </xf>
    <xf numFmtId="0" fontId="5" fillId="0" borderId="21" xfId="0" applyFont="1" applyBorder="1" applyAlignment="1">
      <alignment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3" fontId="5" fillId="0" borderId="24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165" fontId="5" fillId="0" borderId="20" xfId="0" applyNumberFormat="1" applyFont="1" applyBorder="1" applyAlignment="1">
      <alignment horizontal="right" vertical="center" wrapText="1" indent="1"/>
    </xf>
    <xf numFmtId="0" fontId="5" fillId="0" borderId="21" xfId="0" applyFont="1" applyBorder="1" applyAlignment="1">
      <alignment horizontal="left" vertical="center" wrapText="1"/>
    </xf>
    <xf numFmtId="0" fontId="7" fillId="0" borderId="25" xfId="0" applyFont="1" applyBorder="1" applyAlignment="1">
      <alignment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165" fontId="9" fillId="0" borderId="16" xfId="0" applyNumberFormat="1" applyFont="1" applyBorder="1" applyAlignment="1">
      <alignment horizontal="right" vertical="center" wrapText="1" inden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65" fontId="7" fillId="0" borderId="6" xfId="0" applyNumberFormat="1" applyFont="1" applyFill="1" applyBorder="1" applyAlignment="1">
      <alignment horizontal="right" vertical="center" wrapText="1" indent="1"/>
    </xf>
    <xf numFmtId="0" fontId="7" fillId="0" borderId="26" xfId="0" applyFont="1" applyBorder="1" applyAlignment="1">
      <alignment vertical="center" wrapText="1"/>
    </xf>
    <xf numFmtId="3" fontId="5" fillId="0" borderId="27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right" vertical="center" wrapText="1" inden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vertical="center" wrapText="1" indent="1"/>
    </xf>
    <xf numFmtId="4" fontId="7" fillId="0" borderId="0" xfId="0" applyNumberFormat="1" applyFont="1" applyBorder="1" applyAlignment="1">
      <alignment horizontal="right" vertical="center" wrapText="1" indent="1"/>
    </xf>
    <xf numFmtId="4" fontId="4" fillId="0" borderId="22" xfId="0" applyNumberFormat="1" applyFont="1" applyBorder="1" applyAlignment="1">
      <alignment horizontal="right" vertical="center" wrapText="1" indent="1"/>
    </xf>
    <xf numFmtId="4" fontId="4" fillId="0" borderId="2" xfId="0" applyNumberFormat="1" applyFont="1" applyBorder="1" applyAlignment="1">
      <alignment horizontal="right" vertical="center" wrapText="1" indent="1"/>
    </xf>
    <xf numFmtId="4" fontId="7" fillId="0" borderId="24" xfId="0" applyNumberFormat="1" applyFont="1" applyBorder="1" applyAlignment="1">
      <alignment horizontal="right" vertical="center" wrapText="1" indent="1"/>
    </xf>
    <xf numFmtId="4" fontId="5" fillId="0" borderId="22" xfId="0" applyNumberFormat="1" applyFont="1" applyFill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right" vertical="center" wrapText="1" indent="1"/>
    </xf>
    <xf numFmtId="4" fontId="4" fillId="0" borderId="31" xfId="0" applyNumberFormat="1" applyFont="1" applyBorder="1" applyAlignment="1">
      <alignment horizontal="right" vertical="center" wrapText="1" indent="1"/>
    </xf>
    <xf numFmtId="4" fontId="7" fillId="0" borderId="5" xfId="0" applyNumberFormat="1" applyFont="1" applyFill="1" applyBorder="1" applyAlignment="1">
      <alignment horizontal="right" vertical="center" wrapText="1" indent="2"/>
    </xf>
    <xf numFmtId="4" fontId="7" fillId="0" borderId="27" xfId="0" applyNumberFormat="1" applyFont="1" applyFill="1" applyBorder="1" applyAlignment="1">
      <alignment horizontal="right" vertical="center" wrapText="1" indent="2"/>
    </xf>
    <xf numFmtId="4" fontId="7" fillId="0" borderId="27" xfId="0" applyNumberFormat="1" applyFont="1" applyBorder="1" applyAlignment="1">
      <alignment horizontal="right" vertical="center" wrapText="1" indent="2"/>
    </xf>
    <xf numFmtId="4" fontId="7" fillId="0" borderId="0" xfId="0" applyNumberFormat="1" applyFont="1" applyFill="1" applyBorder="1" applyAlignment="1">
      <alignment horizontal="right" vertical="center" wrapText="1" indent="2"/>
    </xf>
    <xf numFmtId="4" fontId="7" fillId="0" borderId="0" xfId="0" applyNumberFormat="1" applyFont="1" applyBorder="1" applyAlignment="1">
      <alignment horizontal="right" vertical="center" wrapText="1" indent="2"/>
    </xf>
    <xf numFmtId="4" fontId="8" fillId="0" borderId="32" xfId="0" applyNumberFormat="1" applyFont="1" applyFill="1" applyBorder="1" applyAlignment="1">
      <alignment horizontal="right" vertical="center" wrapText="1" indent="2"/>
    </xf>
    <xf numFmtId="4" fontId="4" fillId="0" borderId="32" xfId="0" applyNumberFormat="1" applyFont="1" applyBorder="1" applyAlignment="1">
      <alignment horizontal="right" vertical="center" wrapText="1" indent="2"/>
    </xf>
    <xf numFmtId="4" fontId="4" fillId="0" borderId="22" xfId="0" applyNumberFormat="1" applyFont="1" applyBorder="1" applyAlignment="1">
      <alignment horizontal="right" vertical="center" wrapText="1" indent="2"/>
    </xf>
    <xf numFmtId="4" fontId="4" fillId="0" borderId="2" xfId="0" applyNumberFormat="1" applyFont="1" applyBorder="1" applyAlignment="1">
      <alignment horizontal="right" vertical="center" wrapText="1" indent="2"/>
    </xf>
    <xf numFmtId="4" fontId="7" fillId="0" borderId="24" xfId="0" applyNumberFormat="1" applyFont="1" applyBorder="1" applyAlignment="1">
      <alignment horizontal="right" vertical="center" wrapText="1" indent="2"/>
    </xf>
    <xf numFmtId="4" fontId="7" fillId="0" borderId="15" xfId="0" applyNumberFormat="1" applyFont="1" applyFill="1" applyBorder="1" applyAlignment="1">
      <alignment horizontal="right" vertical="center" wrapText="1" indent="2"/>
    </xf>
    <xf numFmtId="4" fontId="5" fillId="0" borderId="19" xfId="0" applyNumberFormat="1" applyFont="1" applyBorder="1" applyAlignment="1">
      <alignment horizontal="right" vertical="center" wrapText="1" indent="2"/>
    </xf>
    <xf numFmtId="4" fontId="5" fillId="0" borderId="19" xfId="0" applyNumberFormat="1" applyFont="1" applyFill="1" applyBorder="1" applyAlignment="1">
      <alignment horizontal="right" vertical="center" wrapText="1" indent="2"/>
    </xf>
    <xf numFmtId="0" fontId="4" fillId="0" borderId="0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 wrapText="1"/>
    </xf>
    <xf numFmtId="4" fontId="7" fillId="0" borderId="34" xfId="0" applyNumberFormat="1" applyFont="1" applyFill="1" applyBorder="1" applyAlignment="1">
      <alignment horizontal="right" vertical="center" wrapText="1" indent="2"/>
    </xf>
    <xf numFmtId="4" fontId="7" fillId="0" borderId="34" xfId="0" applyNumberFormat="1" applyFont="1" applyBorder="1" applyAlignment="1">
      <alignment horizontal="right" vertical="center" wrapText="1" indent="2"/>
    </xf>
    <xf numFmtId="4" fontId="9" fillId="0" borderId="34" xfId="0" applyNumberFormat="1" applyFont="1" applyFill="1" applyBorder="1" applyAlignment="1">
      <alignment horizontal="right" vertical="center" wrapText="1" indent="1"/>
    </xf>
    <xf numFmtId="4" fontId="7" fillId="0" borderId="34" xfId="0" applyNumberFormat="1" applyFont="1" applyBorder="1" applyAlignment="1">
      <alignment horizontal="right" vertical="center" wrapText="1" indent="1"/>
    </xf>
    <xf numFmtId="0" fontId="4" fillId="0" borderId="0" xfId="0" applyFont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right" vertical="center" wrapText="1" indent="1"/>
    </xf>
    <xf numFmtId="4" fontId="11" fillId="0" borderId="22" xfId="0" applyNumberFormat="1" applyFont="1" applyFill="1" applyBorder="1" applyAlignment="1">
      <alignment horizontal="right" vertical="center" wrapText="1" indent="1"/>
    </xf>
    <xf numFmtId="4" fontId="11" fillId="0" borderId="2" xfId="0" applyNumberFormat="1" applyFont="1" applyFill="1" applyBorder="1" applyAlignment="1">
      <alignment horizontal="right" vertical="center" wrapText="1" indent="1"/>
    </xf>
    <xf numFmtId="4" fontId="11" fillId="0" borderId="33" xfId="0" applyNumberFormat="1" applyFont="1" applyFill="1" applyBorder="1" applyAlignment="1">
      <alignment horizontal="right" vertical="center" wrapText="1" indent="1"/>
    </xf>
    <xf numFmtId="4" fontId="11" fillId="0" borderId="3" xfId="0" applyNumberFormat="1" applyFont="1" applyFill="1" applyBorder="1" applyAlignment="1">
      <alignment horizontal="right" vertical="center" wrapText="1" indent="1"/>
    </xf>
    <xf numFmtId="4" fontId="11" fillId="0" borderId="24" xfId="0" applyNumberFormat="1" applyFont="1" applyFill="1" applyBorder="1" applyAlignment="1">
      <alignment horizontal="right" vertical="center" wrapText="1" indent="1"/>
    </xf>
    <xf numFmtId="4" fontId="11" fillId="0" borderId="29" xfId="0" applyNumberFormat="1" applyFont="1" applyFill="1" applyBorder="1" applyAlignment="1">
      <alignment horizontal="right" vertical="center" wrapText="1" indent="1"/>
    </xf>
    <xf numFmtId="4" fontId="7" fillId="0" borderId="5" xfId="0" applyNumberFormat="1" applyFont="1" applyFill="1" applyBorder="1" applyAlignment="1">
      <alignment horizontal="right" vertical="center" wrapText="1" indent="1"/>
    </xf>
    <xf numFmtId="4" fontId="2" fillId="0" borderId="32" xfId="0" applyNumberFormat="1" applyFont="1" applyFill="1" applyBorder="1" applyAlignment="1">
      <alignment horizontal="right" vertical="center" wrapText="1" indent="2"/>
    </xf>
    <xf numFmtId="4" fontId="1" fillId="0" borderId="32" xfId="0" applyNumberFormat="1" applyFont="1" applyBorder="1" applyAlignment="1">
      <alignment horizontal="right" vertical="center" wrapText="1" indent="2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/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3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right" vertical="center" wrapText="1"/>
    </xf>
    <xf numFmtId="4" fontId="2" fillId="0" borderId="32" xfId="0" applyNumberFormat="1" applyFont="1" applyFill="1" applyBorder="1" applyAlignment="1">
      <alignment horizontal="center" vertical="distributed" wrapText="1"/>
    </xf>
    <xf numFmtId="0" fontId="4" fillId="0" borderId="35" xfId="0" applyFont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right" vertical="center" wrapText="1"/>
    </xf>
    <xf numFmtId="0" fontId="7" fillId="0" borderId="39" xfId="0" applyFont="1" applyFill="1" applyBorder="1" applyAlignment="1">
      <alignment horizontal="right" vertical="center" wrapText="1"/>
    </xf>
    <xf numFmtId="4" fontId="8" fillId="0" borderId="32" xfId="0" applyNumberFormat="1" applyFont="1" applyFill="1" applyBorder="1" applyAlignment="1">
      <alignment horizontal="center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6:M60"/>
  <sheetViews>
    <sheetView tabSelected="1" zoomScaleNormal="100" workbookViewId="0"/>
  </sheetViews>
  <sheetFormatPr defaultRowHeight="15"/>
  <cols>
    <col min="1" max="1" width="47" customWidth="1"/>
    <col min="2" max="4" width="17.42578125" customWidth="1"/>
    <col min="5" max="6" width="10.85546875" customWidth="1"/>
    <col min="8" max="8" width="47" customWidth="1"/>
    <col min="9" max="11" width="17.42578125" customWidth="1"/>
    <col min="12" max="13" width="10.85546875" customWidth="1"/>
  </cols>
  <sheetData>
    <row r="6" spans="1:13" ht="15.75">
      <c r="A6" s="91" t="s">
        <v>1</v>
      </c>
      <c r="B6" s="91"/>
      <c r="C6" s="91"/>
      <c r="D6" s="91"/>
      <c r="E6" s="91"/>
      <c r="F6" s="91"/>
      <c r="H6" s="91" t="s">
        <v>1</v>
      </c>
      <c r="I6" s="91"/>
      <c r="J6" s="91"/>
      <c r="K6" s="91"/>
      <c r="L6" s="91"/>
      <c r="M6" s="91"/>
    </row>
    <row r="7" spans="1:13" ht="15.75">
      <c r="A7" s="91" t="s">
        <v>2</v>
      </c>
      <c r="B7" s="91"/>
      <c r="C7" s="91"/>
      <c r="D7" s="91"/>
      <c r="E7" s="91"/>
      <c r="F7" s="91"/>
      <c r="H7" s="91" t="s">
        <v>2</v>
      </c>
      <c r="I7" s="91"/>
      <c r="J7" s="91"/>
      <c r="K7" s="91"/>
      <c r="L7" s="91"/>
      <c r="M7" s="91"/>
    </row>
    <row r="8" spans="1:13" ht="15.75" customHeight="1">
      <c r="A8" s="91" t="s">
        <v>3</v>
      </c>
      <c r="B8" s="91"/>
      <c r="C8" s="91"/>
      <c r="D8" s="91"/>
      <c r="E8" s="91"/>
      <c r="F8" s="91"/>
      <c r="H8" s="91" t="s">
        <v>3</v>
      </c>
      <c r="I8" s="91"/>
      <c r="J8" s="91"/>
      <c r="K8" s="91"/>
      <c r="L8" s="91"/>
      <c r="M8" s="91"/>
    </row>
    <row r="9" spans="1:13" ht="15.75">
      <c r="A9" s="91" t="s">
        <v>68</v>
      </c>
      <c r="B9" s="91"/>
      <c r="C9" s="91"/>
      <c r="D9" s="91"/>
      <c r="E9" s="91"/>
      <c r="F9" s="91"/>
      <c r="H9" s="91" t="s">
        <v>69</v>
      </c>
      <c r="I9" s="91"/>
      <c r="J9" s="91"/>
      <c r="K9" s="91"/>
      <c r="L9" s="91"/>
      <c r="M9" s="91"/>
    </row>
    <row r="10" spans="1:13" ht="15.75" customHeight="1">
      <c r="A10" s="91" t="s">
        <v>71</v>
      </c>
      <c r="B10" s="91"/>
      <c r="C10" s="91"/>
      <c r="D10" s="91"/>
      <c r="E10" s="91"/>
      <c r="F10" s="91"/>
      <c r="H10" s="91" t="s">
        <v>71</v>
      </c>
      <c r="I10" s="91"/>
      <c r="J10" s="91"/>
      <c r="K10" s="91"/>
      <c r="L10" s="91"/>
      <c r="M10" s="91"/>
    </row>
    <row r="11" spans="1:13" ht="16.5" thickBot="1">
      <c r="A11" s="1"/>
      <c r="B11" s="73"/>
      <c r="C11" s="2"/>
      <c r="D11" s="2"/>
      <c r="E11" s="2"/>
      <c r="F11" s="2"/>
      <c r="H11" s="1"/>
      <c r="I11" s="73"/>
      <c r="J11" s="2"/>
      <c r="K11" s="2"/>
      <c r="L11" s="2"/>
      <c r="M11" s="2"/>
    </row>
    <row r="12" spans="1:13" ht="15.75" customHeight="1">
      <c r="A12" s="89" t="s">
        <v>4</v>
      </c>
      <c r="B12" s="3" t="s">
        <v>5</v>
      </c>
      <c r="C12" s="87" t="s">
        <v>6</v>
      </c>
      <c r="D12" s="88"/>
      <c r="E12" s="87" t="s">
        <v>7</v>
      </c>
      <c r="F12" s="97"/>
      <c r="H12" s="89" t="s">
        <v>4</v>
      </c>
      <c r="I12" s="3" t="s">
        <v>5</v>
      </c>
      <c r="J12" s="87" t="s">
        <v>6</v>
      </c>
      <c r="K12" s="88"/>
      <c r="L12" s="87" t="s">
        <v>7</v>
      </c>
      <c r="M12" s="97"/>
    </row>
    <row r="13" spans="1:13" ht="47.25">
      <c r="A13" s="90"/>
      <c r="B13" s="4" t="s">
        <v>8</v>
      </c>
      <c r="C13" s="4" t="s">
        <v>0</v>
      </c>
      <c r="D13" s="4" t="s">
        <v>51</v>
      </c>
      <c r="E13" s="4" t="s">
        <v>0</v>
      </c>
      <c r="F13" s="5" t="s">
        <v>51</v>
      </c>
      <c r="H13" s="90"/>
      <c r="I13" s="4" t="s">
        <v>8</v>
      </c>
      <c r="J13" s="4" t="s">
        <v>0</v>
      </c>
      <c r="K13" s="4" t="s">
        <v>51</v>
      </c>
      <c r="L13" s="4" t="s">
        <v>0</v>
      </c>
      <c r="M13" s="5" t="s">
        <v>51</v>
      </c>
    </row>
    <row r="14" spans="1:13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  <c r="H14" s="6">
        <v>1</v>
      </c>
      <c r="I14" s="7">
        <v>2</v>
      </c>
      <c r="J14" s="7">
        <v>3</v>
      </c>
      <c r="K14" s="7">
        <v>4</v>
      </c>
      <c r="L14" s="7">
        <v>5</v>
      </c>
      <c r="M14" s="8">
        <v>6</v>
      </c>
    </row>
    <row r="15" spans="1:13" ht="47.25">
      <c r="A15" s="9" t="s">
        <v>52</v>
      </c>
      <c r="B15" s="10"/>
      <c r="C15" s="11">
        <v>1709.8</v>
      </c>
      <c r="D15" s="12"/>
      <c r="E15" s="12"/>
      <c r="F15" s="13"/>
      <c r="H15" s="9" t="s">
        <v>52</v>
      </c>
      <c r="I15" s="10"/>
      <c r="J15" s="11">
        <v>497.1</v>
      </c>
      <c r="K15" s="12"/>
      <c r="L15" s="12"/>
      <c r="M15" s="13"/>
    </row>
    <row r="16" spans="1:13" ht="31.5">
      <c r="A16" s="14" t="s">
        <v>9</v>
      </c>
      <c r="B16" s="15"/>
      <c r="C16" s="63">
        <v>130272.79</v>
      </c>
      <c r="D16" s="16"/>
      <c r="E16" s="16">
        <v>634.93000000000006</v>
      </c>
      <c r="F16" s="17"/>
      <c r="H16" s="14" t="s">
        <v>9</v>
      </c>
      <c r="I16" s="15"/>
      <c r="J16" s="63">
        <v>37874.960000000094</v>
      </c>
      <c r="K16" s="16"/>
      <c r="L16" s="16">
        <v>634.93000000000006</v>
      </c>
      <c r="M16" s="17"/>
    </row>
    <row r="17" spans="1:13" ht="15.75">
      <c r="A17" s="18" t="s">
        <v>10</v>
      </c>
      <c r="B17" s="19"/>
      <c r="C17" s="64"/>
      <c r="D17" s="20"/>
      <c r="E17" s="20"/>
      <c r="F17" s="21"/>
      <c r="H17" s="18" t="s">
        <v>10</v>
      </c>
      <c r="I17" s="19"/>
      <c r="J17" s="64"/>
      <c r="K17" s="20"/>
      <c r="L17" s="20"/>
      <c r="M17" s="21"/>
    </row>
    <row r="18" spans="1:13" ht="47.25">
      <c r="A18" s="22" t="s">
        <v>11</v>
      </c>
      <c r="B18" s="23">
        <v>26</v>
      </c>
      <c r="C18" s="76">
        <v>96703.93</v>
      </c>
      <c r="D18" s="75">
        <v>3719.38</v>
      </c>
      <c r="E18" s="75">
        <v>471.32</v>
      </c>
      <c r="F18" s="77">
        <v>18.13</v>
      </c>
      <c r="H18" s="22" t="s">
        <v>11</v>
      </c>
      <c r="I18" s="23">
        <v>26</v>
      </c>
      <c r="J18" s="76">
        <v>28115.300000000068</v>
      </c>
      <c r="K18" s="75">
        <v>1081.3599999999999</v>
      </c>
      <c r="L18" s="75">
        <v>471.32</v>
      </c>
      <c r="M18" s="77">
        <v>18.13</v>
      </c>
    </row>
    <row r="19" spans="1:13" ht="31.5">
      <c r="A19" s="24" t="s">
        <v>12</v>
      </c>
      <c r="B19" s="25">
        <v>3</v>
      </c>
      <c r="C19" s="76">
        <v>33568.86</v>
      </c>
      <c r="D19" s="76">
        <v>11189.62</v>
      </c>
      <c r="E19" s="76">
        <v>163.61000000000001</v>
      </c>
      <c r="F19" s="78">
        <v>54.54</v>
      </c>
      <c r="H19" s="24" t="s">
        <v>12</v>
      </c>
      <c r="I19" s="25">
        <v>3</v>
      </c>
      <c r="J19" s="76">
        <v>9759.660000000029</v>
      </c>
      <c r="K19" s="76">
        <v>3253.22</v>
      </c>
      <c r="L19" s="76">
        <v>163.61000000000001</v>
      </c>
      <c r="M19" s="78">
        <v>54.54</v>
      </c>
    </row>
    <row r="20" spans="1:13" ht="47.25">
      <c r="A20" s="26" t="s">
        <v>13</v>
      </c>
      <c r="B20" s="25">
        <v>0</v>
      </c>
      <c r="C20" s="76">
        <v>0</v>
      </c>
      <c r="D20" s="76">
        <v>0</v>
      </c>
      <c r="E20" s="76">
        <v>0</v>
      </c>
      <c r="F20" s="78">
        <v>0</v>
      </c>
      <c r="H20" s="26" t="s">
        <v>13</v>
      </c>
      <c r="I20" s="25">
        <v>0</v>
      </c>
      <c r="J20" s="76">
        <v>0</v>
      </c>
      <c r="K20" s="76">
        <v>0</v>
      </c>
      <c r="L20" s="76">
        <v>0</v>
      </c>
      <c r="M20" s="78">
        <v>0</v>
      </c>
    </row>
    <row r="21" spans="1:13" ht="31.5">
      <c r="A21" s="26" t="s">
        <v>14</v>
      </c>
      <c r="B21" s="25">
        <v>0</v>
      </c>
      <c r="C21" s="76">
        <v>0</v>
      </c>
      <c r="D21" s="76">
        <v>0</v>
      </c>
      <c r="E21" s="76">
        <v>0</v>
      </c>
      <c r="F21" s="78">
        <v>0</v>
      </c>
      <c r="H21" s="26" t="s">
        <v>14</v>
      </c>
      <c r="I21" s="25">
        <v>0</v>
      </c>
      <c r="J21" s="76">
        <v>0</v>
      </c>
      <c r="K21" s="76">
        <v>0</v>
      </c>
      <c r="L21" s="76">
        <v>0</v>
      </c>
      <c r="M21" s="78">
        <v>0</v>
      </c>
    </row>
    <row r="22" spans="1:13" ht="31.5">
      <c r="A22" s="24" t="s">
        <v>15</v>
      </c>
      <c r="B22" s="25">
        <v>0</v>
      </c>
      <c r="C22" s="76">
        <v>0</v>
      </c>
      <c r="D22" s="76">
        <v>0</v>
      </c>
      <c r="E22" s="76">
        <v>0</v>
      </c>
      <c r="F22" s="78">
        <v>0</v>
      </c>
      <c r="H22" s="24" t="s">
        <v>15</v>
      </c>
      <c r="I22" s="25">
        <v>0</v>
      </c>
      <c r="J22" s="76">
        <v>0</v>
      </c>
      <c r="K22" s="76">
        <v>0</v>
      </c>
      <c r="L22" s="76">
        <v>0</v>
      </c>
      <c r="M22" s="78">
        <v>0</v>
      </c>
    </row>
    <row r="23" spans="1:13" ht="31.5">
      <c r="A23" s="24" t="s">
        <v>16</v>
      </c>
      <c r="B23" s="25">
        <v>0</v>
      </c>
      <c r="C23" s="76">
        <v>0</v>
      </c>
      <c r="D23" s="76">
        <v>0</v>
      </c>
      <c r="E23" s="76">
        <v>0</v>
      </c>
      <c r="F23" s="78">
        <v>0</v>
      </c>
      <c r="H23" s="24" t="s">
        <v>16</v>
      </c>
      <c r="I23" s="25">
        <v>0</v>
      </c>
      <c r="J23" s="76">
        <v>0</v>
      </c>
      <c r="K23" s="76">
        <v>0</v>
      </c>
      <c r="L23" s="76">
        <v>0</v>
      </c>
      <c r="M23" s="78">
        <v>0</v>
      </c>
    </row>
    <row r="24" spans="1:13" ht="47.25">
      <c r="A24" s="24" t="s">
        <v>17</v>
      </c>
      <c r="B24" s="25">
        <v>0</v>
      </c>
      <c r="C24" s="76">
        <v>0</v>
      </c>
      <c r="D24" s="76">
        <v>0</v>
      </c>
      <c r="E24" s="76">
        <v>0</v>
      </c>
      <c r="F24" s="78">
        <v>0</v>
      </c>
      <c r="H24" s="24" t="s">
        <v>17</v>
      </c>
      <c r="I24" s="25">
        <v>0</v>
      </c>
      <c r="J24" s="76">
        <v>0</v>
      </c>
      <c r="K24" s="76">
        <v>0</v>
      </c>
      <c r="L24" s="76">
        <v>0</v>
      </c>
      <c r="M24" s="78">
        <v>0</v>
      </c>
    </row>
    <row r="25" spans="1:13" ht="47.25">
      <c r="A25" s="24" t="s">
        <v>18</v>
      </c>
      <c r="B25" s="25">
        <v>0</v>
      </c>
      <c r="C25" s="76">
        <v>0</v>
      </c>
      <c r="D25" s="76">
        <v>0</v>
      </c>
      <c r="E25" s="76">
        <v>0</v>
      </c>
      <c r="F25" s="78">
        <v>0</v>
      </c>
      <c r="H25" s="24" t="s">
        <v>18</v>
      </c>
      <c r="I25" s="25">
        <v>0</v>
      </c>
      <c r="J25" s="76">
        <v>0</v>
      </c>
      <c r="K25" s="76">
        <v>0</v>
      </c>
      <c r="L25" s="76">
        <v>0</v>
      </c>
      <c r="M25" s="78">
        <v>0</v>
      </c>
    </row>
    <row r="26" spans="1:13" ht="15.75">
      <c r="A26" s="27" t="s">
        <v>19</v>
      </c>
      <c r="B26" s="28">
        <v>0</v>
      </c>
      <c r="C26" s="76">
        <v>0</v>
      </c>
      <c r="D26" s="79">
        <v>0</v>
      </c>
      <c r="E26" s="79">
        <v>0</v>
      </c>
      <c r="F26" s="80">
        <v>0</v>
      </c>
      <c r="H26" s="27" t="s">
        <v>19</v>
      </c>
      <c r="I26" s="28">
        <v>0</v>
      </c>
      <c r="J26" s="76">
        <v>0</v>
      </c>
      <c r="K26" s="79">
        <v>0</v>
      </c>
      <c r="L26" s="79">
        <v>0</v>
      </c>
      <c r="M26" s="80">
        <v>0</v>
      </c>
    </row>
    <row r="27" spans="1:13" ht="31.5">
      <c r="A27" s="14" t="s">
        <v>20</v>
      </c>
      <c r="B27" s="29"/>
      <c r="C27" s="63">
        <v>214874.75999999998</v>
      </c>
      <c r="D27" s="16"/>
      <c r="E27" s="16">
        <v>1047.27</v>
      </c>
      <c r="F27" s="17"/>
      <c r="H27" s="14" t="s">
        <v>20</v>
      </c>
      <c r="I27" s="29"/>
      <c r="J27" s="63">
        <v>62471.779999999708</v>
      </c>
      <c r="K27" s="16"/>
      <c r="L27" s="16">
        <v>1047.27</v>
      </c>
      <c r="M27" s="17"/>
    </row>
    <row r="28" spans="1:13" ht="15.75">
      <c r="A28" s="18" t="s">
        <v>10</v>
      </c>
      <c r="B28" s="30"/>
      <c r="C28" s="65"/>
      <c r="D28" s="20"/>
      <c r="E28" s="20"/>
      <c r="F28" s="31"/>
      <c r="H28" s="18" t="s">
        <v>10</v>
      </c>
      <c r="I28" s="30"/>
      <c r="J28" s="65"/>
      <c r="K28" s="20"/>
      <c r="L28" s="20"/>
      <c r="M28" s="31"/>
    </row>
    <row r="29" spans="1:13" ht="31.5">
      <c r="A29" s="32" t="s">
        <v>21</v>
      </c>
      <c r="B29" s="23">
        <v>0</v>
      </c>
      <c r="C29" s="76">
        <v>0</v>
      </c>
      <c r="D29" s="75">
        <v>0</v>
      </c>
      <c r="E29" s="75">
        <v>0</v>
      </c>
      <c r="F29" s="77">
        <v>0</v>
      </c>
      <c r="H29" s="32" t="s">
        <v>21</v>
      </c>
      <c r="I29" s="23">
        <v>0</v>
      </c>
      <c r="J29" s="76">
        <v>0</v>
      </c>
      <c r="K29" s="75">
        <v>0</v>
      </c>
      <c r="L29" s="75">
        <v>0</v>
      </c>
      <c r="M29" s="77">
        <v>0</v>
      </c>
    </row>
    <row r="30" spans="1:13" ht="31.5">
      <c r="A30" s="24" t="s">
        <v>22</v>
      </c>
      <c r="B30" s="25">
        <v>26</v>
      </c>
      <c r="C30" s="76">
        <v>57991.07</v>
      </c>
      <c r="D30" s="76">
        <v>2230.4299999999998</v>
      </c>
      <c r="E30" s="76">
        <v>282.64</v>
      </c>
      <c r="F30" s="78">
        <v>10.87</v>
      </c>
      <c r="H30" s="24" t="s">
        <v>22</v>
      </c>
      <c r="I30" s="25">
        <v>26</v>
      </c>
      <c r="J30" s="76">
        <v>16860.079999999958</v>
      </c>
      <c r="K30" s="76">
        <v>648.46</v>
      </c>
      <c r="L30" s="76">
        <v>282.64</v>
      </c>
      <c r="M30" s="78">
        <v>10.87</v>
      </c>
    </row>
    <row r="31" spans="1:13" ht="15.75">
      <c r="A31" s="24" t="s">
        <v>23</v>
      </c>
      <c r="B31" s="25">
        <v>52</v>
      </c>
      <c r="C31" s="76">
        <v>104002.86</v>
      </c>
      <c r="D31" s="76">
        <v>2000.06</v>
      </c>
      <c r="E31" s="76">
        <v>506.9</v>
      </c>
      <c r="F31" s="78">
        <v>9.75</v>
      </c>
      <c r="H31" s="24" t="s">
        <v>23</v>
      </c>
      <c r="I31" s="25">
        <v>52</v>
      </c>
      <c r="J31" s="76">
        <v>30237.349999999744</v>
      </c>
      <c r="K31" s="76">
        <v>581.49</v>
      </c>
      <c r="L31" s="76">
        <v>506.9</v>
      </c>
      <c r="M31" s="78">
        <v>9.75</v>
      </c>
    </row>
    <row r="32" spans="1:13" ht="47.25">
      <c r="A32" s="24" t="s">
        <v>24</v>
      </c>
      <c r="B32" s="25">
        <v>3</v>
      </c>
      <c r="C32" s="76">
        <v>226.05</v>
      </c>
      <c r="D32" s="76">
        <v>75.349999999999994</v>
      </c>
      <c r="E32" s="76">
        <v>1.1000000000000001</v>
      </c>
      <c r="F32" s="78">
        <v>0.37</v>
      </c>
      <c r="H32" s="24" t="s">
        <v>24</v>
      </c>
      <c r="I32" s="25">
        <v>3</v>
      </c>
      <c r="J32" s="76">
        <v>65.729999999999848</v>
      </c>
      <c r="K32" s="76">
        <v>21.91</v>
      </c>
      <c r="L32" s="76">
        <v>1.1000000000000001</v>
      </c>
      <c r="M32" s="78">
        <v>0.37</v>
      </c>
    </row>
    <row r="33" spans="1:13" ht="15.75">
      <c r="A33" s="24" t="s">
        <v>25</v>
      </c>
      <c r="B33" s="25">
        <v>0</v>
      </c>
      <c r="C33" s="76">
        <v>0</v>
      </c>
      <c r="D33" s="76">
        <v>0</v>
      </c>
      <c r="E33" s="76">
        <v>0</v>
      </c>
      <c r="F33" s="78">
        <v>0</v>
      </c>
      <c r="H33" s="24" t="s">
        <v>25</v>
      </c>
      <c r="I33" s="25">
        <v>0</v>
      </c>
      <c r="J33" s="76">
        <v>0</v>
      </c>
      <c r="K33" s="76">
        <v>0</v>
      </c>
      <c r="L33" s="76">
        <v>0</v>
      </c>
      <c r="M33" s="78">
        <v>0</v>
      </c>
    </row>
    <row r="34" spans="1:13" ht="31.5">
      <c r="A34" s="24" t="s">
        <v>26</v>
      </c>
      <c r="B34" s="25">
        <v>0</v>
      </c>
      <c r="C34" s="76">
        <v>0</v>
      </c>
      <c r="D34" s="76">
        <v>0</v>
      </c>
      <c r="E34" s="76">
        <v>0</v>
      </c>
      <c r="F34" s="78">
        <v>0</v>
      </c>
      <c r="H34" s="24" t="s">
        <v>26</v>
      </c>
      <c r="I34" s="25">
        <v>0</v>
      </c>
      <c r="J34" s="76">
        <v>0</v>
      </c>
      <c r="K34" s="76">
        <v>0</v>
      </c>
      <c r="L34" s="76">
        <v>0</v>
      </c>
      <c r="M34" s="78">
        <v>0</v>
      </c>
    </row>
    <row r="35" spans="1:13" ht="15.75">
      <c r="A35" s="24" t="s">
        <v>27</v>
      </c>
      <c r="B35" s="25">
        <v>35</v>
      </c>
      <c r="C35" s="76">
        <v>13850.06</v>
      </c>
      <c r="D35" s="76">
        <v>395.72</v>
      </c>
      <c r="E35" s="76">
        <v>67.5</v>
      </c>
      <c r="F35" s="78">
        <v>1.93</v>
      </c>
      <c r="H35" s="24" t="s">
        <v>27</v>
      </c>
      <c r="I35" s="25">
        <v>35</v>
      </c>
      <c r="J35" s="76">
        <v>4026.7100000000137</v>
      </c>
      <c r="K35" s="76">
        <v>115.05</v>
      </c>
      <c r="L35" s="76">
        <v>67.5</v>
      </c>
      <c r="M35" s="78">
        <v>1.93</v>
      </c>
    </row>
    <row r="36" spans="1:13" ht="15.75">
      <c r="A36" s="24" t="s">
        <v>28</v>
      </c>
      <c r="B36" s="25">
        <v>35</v>
      </c>
      <c r="C36" s="76">
        <v>38193.230000000003</v>
      </c>
      <c r="D36" s="76">
        <v>1091.24</v>
      </c>
      <c r="E36" s="76">
        <v>186.15</v>
      </c>
      <c r="F36" s="78">
        <v>5.32</v>
      </c>
      <c r="H36" s="24" t="s">
        <v>28</v>
      </c>
      <c r="I36" s="25">
        <v>35</v>
      </c>
      <c r="J36" s="76">
        <v>11104.129999999994</v>
      </c>
      <c r="K36" s="76">
        <v>317.26</v>
      </c>
      <c r="L36" s="76">
        <v>186.15</v>
      </c>
      <c r="M36" s="78">
        <v>5.32</v>
      </c>
    </row>
    <row r="37" spans="1:13" ht="31.5">
      <c r="A37" s="24" t="s">
        <v>29</v>
      </c>
      <c r="B37" s="25">
        <v>17</v>
      </c>
      <c r="C37" s="76">
        <v>611.49</v>
      </c>
      <c r="D37" s="76">
        <v>35.97</v>
      </c>
      <c r="E37" s="76">
        <v>2.98</v>
      </c>
      <c r="F37" s="78">
        <v>0.18</v>
      </c>
      <c r="H37" s="24" t="s">
        <v>29</v>
      </c>
      <c r="I37" s="25">
        <v>17</v>
      </c>
      <c r="J37" s="76">
        <v>177.77999999999992</v>
      </c>
      <c r="K37" s="76">
        <v>10.46</v>
      </c>
      <c r="L37" s="76">
        <v>2.98</v>
      </c>
      <c r="M37" s="78">
        <v>0.18</v>
      </c>
    </row>
    <row r="38" spans="1:13" ht="31.5">
      <c r="A38" s="24" t="s">
        <v>30</v>
      </c>
      <c r="B38" s="25">
        <v>0</v>
      </c>
      <c r="C38" s="76">
        <v>0</v>
      </c>
      <c r="D38" s="76">
        <v>0</v>
      </c>
      <c r="E38" s="76">
        <v>0</v>
      </c>
      <c r="F38" s="78">
        <v>0</v>
      </c>
      <c r="H38" s="24" t="s">
        <v>30</v>
      </c>
      <c r="I38" s="25">
        <v>0</v>
      </c>
      <c r="J38" s="76">
        <v>0</v>
      </c>
      <c r="K38" s="76">
        <v>0</v>
      </c>
      <c r="L38" s="76">
        <v>0</v>
      </c>
      <c r="M38" s="78">
        <v>0</v>
      </c>
    </row>
    <row r="39" spans="1:13" ht="15.75" customHeight="1">
      <c r="A39" s="24" t="s">
        <v>31</v>
      </c>
      <c r="B39" s="25">
        <v>0</v>
      </c>
      <c r="C39" s="76">
        <v>0</v>
      </c>
      <c r="D39" s="76">
        <v>0</v>
      </c>
      <c r="E39" s="76">
        <v>0</v>
      </c>
      <c r="F39" s="78">
        <v>0</v>
      </c>
      <c r="H39" s="24" t="s">
        <v>31</v>
      </c>
      <c r="I39" s="25">
        <v>0</v>
      </c>
      <c r="J39" s="76">
        <v>0</v>
      </c>
      <c r="K39" s="76">
        <v>0</v>
      </c>
      <c r="L39" s="76">
        <v>0</v>
      </c>
      <c r="M39" s="78">
        <v>0</v>
      </c>
    </row>
    <row r="40" spans="1:13" ht="31.5">
      <c r="A40" s="27" t="s">
        <v>32</v>
      </c>
      <c r="B40" s="28">
        <v>0</v>
      </c>
      <c r="C40" s="76">
        <v>0</v>
      </c>
      <c r="D40" s="79">
        <v>0</v>
      </c>
      <c r="E40" s="79">
        <v>0</v>
      </c>
      <c r="F40" s="80">
        <v>0</v>
      </c>
      <c r="H40" s="27" t="s">
        <v>32</v>
      </c>
      <c r="I40" s="28">
        <v>0</v>
      </c>
      <c r="J40" s="76">
        <v>0</v>
      </c>
      <c r="K40" s="79">
        <v>0</v>
      </c>
      <c r="L40" s="79">
        <v>0</v>
      </c>
      <c r="M40" s="80">
        <v>0</v>
      </c>
    </row>
    <row r="41" spans="1:13" ht="63">
      <c r="A41" s="33" t="s">
        <v>33</v>
      </c>
      <c r="B41" s="34"/>
      <c r="C41" s="63">
        <v>412803.15</v>
      </c>
      <c r="D41" s="16"/>
      <c r="E41" s="16">
        <v>2011.9499999999998</v>
      </c>
      <c r="F41" s="35"/>
      <c r="H41" s="33" t="s">
        <v>33</v>
      </c>
      <c r="I41" s="34"/>
      <c r="J41" s="63">
        <v>120016.63999999985</v>
      </c>
      <c r="K41" s="16"/>
      <c r="L41" s="16">
        <v>2011.9499999999998</v>
      </c>
      <c r="M41" s="35"/>
    </row>
    <row r="42" spans="1:13" ht="15.75">
      <c r="A42" s="18" t="s">
        <v>10</v>
      </c>
      <c r="B42" s="36"/>
      <c r="C42" s="65"/>
      <c r="D42" s="20"/>
      <c r="E42" s="20"/>
      <c r="F42" s="31"/>
      <c r="H42" s="18" t="s">
        <v>10</v>
      </c>
      <c r="I42" s="36"/>
      <c r="J42" s="65"/>
      <c r="K42" s="20"/>
      <c r="L42" s="20"/>
      <c r="M42" s="31"/>
    </row>
    <row r="43" spans="1:13" ht="15.75">
      <c r="A43" s="32" t="s">
        <v>34</v>
      </c>
      <c r="B43" s="23">
        <v>0</v>
      </c>
      <c r="C43" s="76">
        <v>0</v>
      </c>
      <c r="D43" s="75">
        <v>0</v>
      </c>
      <c r="E43" s="75">
        <v>0</v>
      </c>
      <c r="F43" s="77">
        <v>0</v>
      </c>
      <c r="H43" s="32" t="s">
        <v>34</v>
      </c>
      <c r="I43" s="23">
        <v>0</v>
      </c>
      <c r="J43" s="76">
        <v>0</v>
      </c>
      <c r="K43" s="75">
        <v>0</v>
      </c>
      <c r="L43" s="75">
        <v>0</v>
      </c>
      <c r="M43" s="77">
        <v>0</v>
      </c>
    </row>
    <row r="44" spans="1:13" ht="31.5">
      <c r="A44" s="24" t="s">
        <v>35</v>
      </c>
      <c r="B44" s="25">
        <v>1</v>
      </c>
      <c r="C44" s="76">
        <v>14077.4</v>
      </c>
      <c r="D44" s="76">
        <v>14077.4</v>
      </c>
      <c r="E44" s="76">
        <v>68.61</v>
      </c>
      <c r="F44" s="78">
        <v>68.61</v>
      </c>
      <c r="H44" s="24" t="s">
        <v>35</v>
      </c>
      <c r="I44" s="25">
        <v>1</v>
      </c>
      <c r="J44" s="76">
        <v>4092.8100000000077</v>
      </c>
      <c r="K44" s="76">
        <v>4092.81</v>
      </c>
      <c r="L44" s="76">
        <v>68.61</v>
      </c>
      <c r="M44" s="78">
        <v>68.61</v>
      </c>
    </row>
    <row r="45" spans="1:13" ht="31.5">
      <c r="A45" s="24" t="s">
        <v>36</v>
      </c>
      <c r="B45" s="25">
        <v>0</v>
      </c>
      <c r="C45" s="76">
        <v>0</v>
      </c>
      <c r="D45" s="76">
        <v>0</v>
      </c>
      <c r="E45" s="76">
        <v>0</v>
      </c>
      <c r="F45" s="78">
        <v>0</v>
      </c>
      <c r="H45" s="24" t="s">
        <v>36</v>
      </c>
      <c r="I45" s="25">
        <v>0</v>
      </c>
      <c r="J45" s="76">
        <v>0</v>
      </c>
      <c r="K45" s="76">
        <v>0</v>
      </c>
      <c r="L45" s="76">
        <v>0</v>
      </c>
      <c r="M45" s="78">
        <v>0</v>
      </c>
    </row>
    <row r="46" spans="1:13" ht="31.5">
      <c r="A46" s="24" t="s">
        <v>37</v>
      </c>
      <c r="B46" s="25">
        <v>0</v>
      </c>
      <c r="C46" s="76">
        <v>0</v>
      </c>
      <c r="D46" s="76">
        <v>0</v>
      </c>
      <c r="E46" s="76">
        <v>0</v>
      </c>
      <c r="F46" s="78">
        <v>0</v>
      </c>
      <c r="H46" s="24" t="s">
        <v>37</v>
      </c>
      <c r="I46" s="25">
        <v>0</v>
      </c>
      <c r="J46" s="76">
        <v>0</v>
      </c>
      <c r="K46" s="76">
        <v>0</v>
      </c>
      <c r="L46" s="76">
        <v>0</v>
      </c>
      <c r="M46" s="78">
        <v>0</v>
      </c>
    </row>
    <row r="47" spans="1:13" ht="47.25">
      <c r="A47" s="24" t="s">
        <v>38</v>
      </c>
      <c r="B47" s="25">
        <v>0</v>
      </c>
      <c r="C47" s="76">
        <v>0</v>
      </c>
      <c r="D47" s="76">
        <v>0</v>
      </c>
      <c r="E47" s="76">
        <v>0</v>
      </c>
      <c r="F47" s="78">
        <v>0</v>
      </c>
      <c r="H47" s="24" t="s">
        <v>38</v>
      </c>
      <c r="I47" s="25">
        <v>0</v>
      </c>
      <c r="J47" s="76">
        <v>0</v>
      </c>
      <c r="K47" s="76">
        <v>0</v>
      </c>
      <c r="L47" s="76">
        <v>0</v>
      </c>
      <c r="M47" s="78">
        <v>0</v>
      </c>
    </row>
    <row r="48" spans="1:13" ht="31.5">
      <c r="A48" s="24" t="s">
        <v>39</v>
      </c>
      <c r="B48" s="25">
        <v>0</v>
      </c>
      <c r="C48" s="76">
        <v>0</v>
      </c>
      <c r="D48" s="76">
        <v>0</v>
      </c>
      <c r="E48" s="76">
        <v>0</v>
      </c>
      <c r="F48" s="78">
        <v>0</v>
      </c>
      <c r="H48" s="24" t="s">
        <v>39</v>
      </c>
      <c r="I48" s="25">
        <v>0</v>
      </c>
      <c r="J48" s="76">
        <v>0</v>
      </c>
      <c r="K48" s="76">
        <v>0</v>
      </c>
      <c r="L48" s="76">
        <v>0</v>
      </c>
      <c r="M48" s="78">
        <v>0</v>
      </c>
    </row>
    <row r="49" spans="1:13" ht="47.25">
      <c r="A49" s="24" t="s">
        <v>40</v>
      </c>
      <c r="B49" s="25">
        <v>0</v>
      </c>
      <c r="C49" s="76">
        <v>0</v>
      </c>
      <c r="D49" s="76">
        <v>0</v>
      </c>
      <c r="E49" s="76">
        <v>0</v>
      </c>
      <c r="F49" s="78">
        <v>0</v>
      </c>
      <c r="H49" s="24" t="s">
        <v>40</v>
      </c>
      <c r="I49" s="25">
        <v>0</v>
      </c>
      <c r="J49" s="76">
        <v>0</v>
      </c>
      <c r="K49" s="76">
        <v>0</v>
      </c>
      <c r="L49" s="76">
        <v>0</v>
      </c>
      <c r="M49" s="78">
        <v>0</v>
      </c>
    </row>
    <row r="50" spans="1:13" ht="15.75">
      <c r="A50" s="24" t="s">
        <v>41</v>
      </c>
      <c r="B50" s="25">
        <v>0</v>
      </c>
      <c r="C50" s="76">
        <v>0</v>
      </c>
      <c r="D50" s="76">
        <v>0</v>
      </c>
      <c r="E50" s="76">
        <v>0</v>
      </c>
      <c r="F50" s="78">
        <v>0</v>
      </c>
      <c r="H50" s="24" t="s">
        <v>41</v>
      </c>
      <c r="I50" s="25">
        <v>0</v>
      </c>
      <c r="J50" s="76">
        <v>0</v>
      </c>
      <c r="K50" s="76">
        <v>0</v>
      </c>
      <c r="L50" s="76">
        <v>0</v>
      </c>
      <c r="M50" s="78">
        <v>0</v>
      </c>
    </row>
    <row r="51" spans="1:13" ht="15.75">
      <c r="A51" s="24" t="s">
        <v>42</v>
      </c>
      <c r="B51" s="25">
        <v>0</v>
      </c>
      <c r="C51" s="76">
        <v>0</v>
      </c>
      <c r="D51" s="76">
        <v>0</v>
      </c>
      <c r="E51" s="76">
        <v>0</v>
      </c>
      <c r="F51" s="78">
        <v>0</v>
      </c>
      <c r="H51" s="24" t="s">
        <v>42</v>
      </c>
      <c r="I51" s="25">
        <v>0</v>
      </c>
      <c r="J51" s="76">
        <v>0</v>
      </c>
      <c r="K51" s="76">
        <v>0</v>
      </c>
      <c r="L51" s="76">
        <v>0</v>
      </c>
      <c r="M51" s="78">
        <v>0</v>
      </c>
    </row>
    <row r="52" spans="1:13" ht="15.75">
      <c r="A52" s="24" t="s">
        <v>43</v>
      </c>
      <c r="B52" s="25"/>
      <c r="C52" s="76">
        <v>398725.75</v>
      </c>
      <c r="D52" s="76"/>
      <c r="E52" s="76">
        <v>1943.34</v>
      </c>
      <c r="F52" s="78"/>
      <c r="H52" s="24" t="s">
        <v>43</v>
      </c>
      <c r="I52" s="25"/>
      <c r="J52" s="76">
        <v>115923.82999999984</v>
      </c>
      <c r="K52" s="76"/>
      <c r="L52" s="76">
        <v>1943.34</v>
      </c>
      <c r="M52" s="78"/>
    </row>
    <row r="53" spans="1:13" ht="15.75">
      <c r="A53" s="37" t="s">
        <v>44</v>
      </c>
      <c r="B53" s="28"/>
      <c r="C53" s="76">
        <v>0</v>
      </c>
      <c r="D53" s="79"/>
      <c r="E53" s="79">
        <v>0</v>
      </c>
      <c r="F53" s="80"/>
      <c r="H53" s="37" t="s">
        <v>44</v>
      </c>
      <c r="I53" s="28"/>
      <c r="J53" s="76">
        <v>0</v>
      </c>
      <c r="K53" s="79"/>
      <c r="L53" s="79">
        <v>0</v>
      </c>
      <c r="M53" s="80"/>
    </row>
    <row r="54" spans="1:13" ht="15.75">
      <c r="A54" s="38" t="s">
        <v>45</v>
      </c>
      <c r="B54" s="50">
        <v>25.82</v>
      </c>
      <c r="C54" s="74">
        <v>162844.43999999983</v>
      </c>
      <c r="D54" s="81">
        <v>6305.7454779209766</v>
      </c>
      <c r="E54" s="81">
        <v>793.68</v>
      </c>
      <c r="F54" s="39"/>
      <c r="H54" s="38" t="s">
        <v>45</v>
      </c>
      <c r="I54" s="50">
        <v>7.51</v>
      </c>
      <c r="J54" s="74">
        <v>47344.71</v>
      </c>
      <c r="K54" s="81">
        <v>6305.7454779209766</v>
      </c>
      <c r="L54" s="81">
        <v>793.68</v>
      </c>
      <c r="M54" s="39"/>
    </row>
    <row r="55" spans="1:13" ht="16.5" thickBot="1">
      <c r="A55" s="40"/>
      <c r="B55" s="41"/>
      <c r="C55" s="54"/>
      <c r="D55" s="55"/>
      <c r="E55" s="51"/>
      <c r="F55" s="42"/>
      <c r="H55" s="40"/>
      <c r="I55" s="41"/>
      <c r="J55" s="54"/>
      <c r="K55" s="55"/>
      <c r="L55" s="51"/>
      <c r="M55" s="42"/>
    </row>
    <row r="56" spans="1:13" ht="15.75">
      <c r="A56" s="43"/>
      <c r="B56" s="44"/>
      <c r="C56" s="56"/>
      <c r="D56" s="57"/>
      <c r="E56" s="45"/>
      <c r="F56" s="46"/>
      <c r="H56" s="43"/>
      <c r="I56" s="44"/>
      <c r="J56" s="56"/>
      <c r="K56" s="57"/>
      <c r="L56" s="45"/>
      <c r="M56" s="46"/>
    </row>
    <row r="57" spans="1:13" s="86" customFormat="1" ht="13.5" customHeight="1">
      <c r="A57" s="84"/>
      <c r="B57" s="85"/>
      <c r="C57" s="82" t="s">
        <v>46</v>
      </c>
      <c r="D57" s="83"/>
      <c r="E57" s="96" t="s">
        <v>47</v>
      </c>
      <c r="F57" s="96"/>
      <c r="H57" s="84"/>
      <c r="I57" s="85"/>
      <c r="J57" s="82" t="s">
        <v>46</v>
      </c>
      <c r="K57" s="83"/>
      <c r="L57" s="96" t="s">
        <v>47</v>
      </c>
      <c r="M57" s="96"/>
    </row>
    <row r="58" spans="1:13" ht="15.75">
      <c r="A58" s="94" t="s">
        <v>48</v>
      </c>
      <c r="B58" s="95"/>
      <c r="C58" s="60">
        <f>C55+C54+C41+C27+C16</f>
        <v>920795.1399999999</v>
      </c>
      <c r="D58" s="60"/>
      <c r="E58" s="47">
        <f>(E55+E54+E41+E27+E16)/100</f>
        <v>44.878299999999996</v>
      </c>
      <c r="F58" s="47"/>
      <c r="H58" s="94" t="s">
        <v>48</v>
      </c>
      <c r="I58" s="95"/>
      <c r="J58" s="60">
        <f>J55+J54+J41+J27+J16</f>
        <v>267708.08999999968</v>
      </c>
      <c r="K58" s="60"/>
      <c r="L58" s="47">
        <f>(L55+L54+L41+L27+L16)/100</f>
        <v>44.878299999999996</v>
      </c>
      <c r="M58" s="47"/>
    </row>
    <row r="59" spans="1:13" ht="15.75">
      <c r="A59" s="94" t="s">
        <v>49</v>
      </c>
      <c r="B59" s="95"/>
      <c r="C59" s="61">
        <f>ROUND(C58*18%,2)</f>
        <v>165743.13</v>
      </c>
      <c r="D59" s="61"/>
      <c r="E59" s="52">
        <f>ROUND(E58*18%,2)</f>
        <v>8.08</v>
      </c>
      <c r="F59" s="48"/>
      <c r="H59" s="94" t="s">
        <v>49</v>
      </c>
      <c r="I59" s="95"/>
      <c r="J59" s="61">
        <f>ROUND(J58*18%,2)</f>
        <v>48187.46</v>
      </c>
      <c r="K59" s="61"/>
      <c r="L59" s="52">
        <f>ROUND(L58*18%,2)</f>
        <v>8.08</v>
      </c>
      <c r="M59" s="48"/>
    </row>
    <row r="60" spans="1:13" ht="15.75">
      <c r="A60" s="92" t="s">
        <v>50</v>
      </c>
      <c r="B60" s="93"/>
      <c r="C60" s="62">
        <f>SUM(C58:C59)</f>
        <v>1086538.27</v>
      </c>
      <c r="D60" s="62"/>
      <c r="E60" s="49">
        <f>ROUND(SUM(E58:E59),2)</f>
        <v>52.96</v>
      </c>
      <c r="F60" s="49"/>
      <c r="H60" s="92" t="s">
        <v>50</v>
      </c>
      <c r="I60" s="93"/>
      <c r="J60" s="62">
        <f>SUM(J58:J59)</f>
        <v>315895.5499999997</v>
      </c>
      <c r="K60" s="62"/>
      <c r="L60" s="49">
        <f>ROUND(SUM(L58:L59),2)</f>
        <v>52.96</v>
      </c>
      <c r="M60" s="49"/>
    </row>
  </sheetData>
  <mergeCells count="24">
    <mergeCell ref="L57:M57"/>
    <mergeCell ref="E57:F57"/>
    <mergeCell ref="L12:M12"/>
    <mergeCell ref="J12:K12"/>
    <mergeCell ref="H12:H13"/>
    <mergeCell ref="E12:F12"/>
    <mergeCell ref="H60:I60"/>
    <mergeCell ref="A60:B60"/>
    <mergeCell ref="H59:I59"/>
    <mergeCell ref="A59:B59"/>
    <mergeCell ref="H58:I58"/>
    <mergeCell ref="A58:B58"/>
    <mergeCell ref="C12:D12"/>
    <mergeCell ref="A12:A13"/>
    <mergeCell ref="H7:M7"/>
    <mergeCell ref="A7:F7"/>
    <mergeCell ref="H6:M6"/>
    <mergeCell ref="A6:F6"/>
    <mergeCell ref="H10:M10"/>
    <mergeCell ref="A10:F10"/>
    <mergeCell ref="H9:M9"/>
    <mergeCell ref="A9:F9"/>
    <mergeCell ref="H8:M8"/>
    <mergeCell ref="A8:F8"/>
  </mergeCells>
  <phoneticPr fontId="3" type="noConversion"/>
  <pageMargins left="0.9055118110236221" right="0.23622047244094491" top="0.39370078740157483" bottom="0.35433070866141736" header="0.19685039370078741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6:M60"/>
  <sheetViews>
    <sheetView zoomScaleNormal="100" workbookViewId="0"/>
  </sheetViews>
  <sheetFormatPr defaultRowHeight="15"/>
  <cols>
    <col min="1" max="1" width="47" customWidth="1"/>
    <col min="2" max="4" width="17.42578125" customWidth="1"/>
    <col min="5" max="6" width="10.85546875" customWidth="1"/>
    <col min="8" max="8" width="47" customWidth="1"/>
    <col min="9" max="11" width="17.42578125" customWidth="1"/>
    <col min="12" max="13" width="10.85546875" customWidth="1"/>
  </cols>
  <sheetData>
    <row r="6" spans="1:13" ht="15.75">
      <c r="A6" s="91" t="s">
        <v>1</v>
      </c>
      <c r="B6" s="91"/>
      <c r="C6" s="91"/>
      <c r="D6" s="91"/>
      <c r="E6" s="91"/>
      <c r="F6" s="91"/>
      <c r="H6" s="91" t="s">
        <v>1</v>
      </c>
      <c r="I6" s="91"/>
      <c r="J6" s="91"/>
      <c r="K6" s="91"/>
      <c r="L6" s="91"/>
      <c r="M6" s="91"/>
    </row>
    <row r="7" spans="1:13" ht="15.75">
      <c r="A7" s="91" t="s">
        <v>2</v>
      </c>
      <c r="B7" s="91"/>
      <c r="C7" s="91"/>
      <c r="D7" s="91"/>
      <c r="E7" s="91"/>
      <c r="F7" s="91"/>
      <c r="H7" s="91" t="s">
        <v>2</v>
      </c>
      <c r="I7" s="91"/>
      <c r="J7" s="91"/>
      <c r="K7" s="91"/>
      <c r="L7" s="91"/>
      <c r="M7" s="91"/>
    </row>
    <row r="8" spans="1:13" ht="15.75" customHeight="1">
      <c r="A8" s="91" t="s">
        <v>3</v>
      </c>
      <c r="B8" s="91"/>
      <c r="C8" s="91"/>
      <c r="D8" s="91"/>
      <c r="E8" s="91"/>
      <c r="F8" s="91"/>
      <c r="H8" s="91" t="s">
        <v>3</v>
      </c>
      <c r="I8" s="91"/>
      <c r="J8" s="91"/>
      <c r="K8" s="91"/>
      <c r="L8" s="91"/>
      <c r="M8" s="91"/>
    </row>
    <row r="9" spans="1:13" ht="15.75">
      <c r="A9" s="91" t="s">
        <v>66</v>
      </c>
      <c r="B9" s="91"/>
      <c r="C9" s="91"/>
      <c r="D9" s="91"/>
      <c r="E9" s="91"/>
      <c r="F9" s="91"/>
      <c r="H9" s="91" t="s">
        <v>67</v>
      </c>
      <c r="I9" s="91"/>
      <c r="J9" s="91"/>
      <c r="K9" s="91"/>
      <c r="L9" s="91"/>
      <c r="M9" s="91"/>
    </row>
    <row r="10" spans="1:13" ht="15.75" customHeight="1">
      <c r="A10" s="91" t="s">
        <v>71</v>
      </c>
      <c r="B10" s="91"/>
      <c r="C10" s="91"/>
      <c r="D10" s="91"/>
      <c r="E10" s="91"/>
      <c r="F10" s="91"/>
      <c r="H10" s="91" t="s">
        <v>71</v>
      </c>
      <c r="I10" s="91"/>
      <c r="J10" s="91"/>
      <c r="K10" s="91"/>
      <c r="L10" s="91"/>
      <c r="M10" s="91"/>
    </row>
    <row r="11" spans="1:13" ht="16.5" thickBot="1">
      <c r="A11" s="1"/>
      <c r="B11" s="73"/>
      <c r="C11" s="2"/>
      <c r="D11" s="2"/>
      <c r="E11" s="2"/>
      <c r="F11" s="2"/>
      <c r="H11" s="1"/>
      <c r="I11" s="73"/>
      <c r="J11" s="2"/>
      <c r="K11" s="2"/>
      <c r="L11" s="2"/>
      <c r="M11" s="2"/>
    </row>
    <row r="12" spans="1:13" ht="15.75" customHeight="1">
      <c r="A12" s="89" t="s">
        <v>4</v>
      </c>
      <c r="B12" s="3" t="s">
        <v>5</v>
      </c>
      <c r="C12" s="87" t="s">
        <v>6</v>
      </c>
      <c r="D12" s="88"/>
      <c r="E12" s="87" t="s">
        <v>7</v>
      </c>
      <c r="F12" s="97"/>
      <c r="H12" s="89" t="s">
        <v>4</v>
      </c>
      <c r="I12" s="3" t="s">
        <v>5</v>
      </c>
      <c r="J12" s="87" t="s">
        <v>6</v>
      </c>
      <c r="K12" s="88"/>
      <c r="L12" s="87" t="s">
        <v>7</v>
      </c>
      <c r="M12" s="97"/>
    </row>
    <row r="13" spans="1:13" ht="47.25">
      <c r="A13" s="90"/>
      <c r="B13" s="4" t="s">
        <v>8</v>
      </c>
      <c r="C13" s="4" t="s">
        <v>0</v>
      </c>
      <c r="D13" s="4" t="s">
        <v>51</v>
      </c>
      <c r="E13" s="4" t="s">
        <v>0</v>
      </c>
      <c r="F13" s="5" t="s">
        <v>51</v>
      </c>
      <c r="H13" s="90"/>
      <c r="I13" s="4" t="s">
        <v>8</v>
      </c>
      <c r="J13" s="4" t="s">
        <v>0</v>
      </c>
      <c r="K13" s="4" t="s">
        <v>51</v>
      </c>
      <c r="L13" s="4" t="s">
        <v>0</v>
      </c>
      <c r="M13" s="5" t="s">
        <v>51</v>
      </c>
    </row>
    <row r="14" spans="1:13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  <c r="H14" s="6">
        <v>1</v>
      </c>
      <c r="I14" s="7">
        <v>2</v>
      </c>
      <c r="J14" s="7">
        <v>3</v>
      </c>
      <c r="K14" s="7">
        <v>4</v>
      </c>
      <c r="L14" s="7">
        <v>5</v>
      </c>
      <c r="M14" s="8">
        <v>6</v>
      </c>
    </row>
    <row r="15" spans="1:13" ht="47.25">
      <c r="A15" s="9" t="s">
        <v>52</v>
      </c>
      <c r="B15" s="10"/>
      <c r="C15" s="11">
        <v>347.8</v>
      </c>
      <c r="D15" s="12"/>
      <c r="E15" s="12"/>
      <c r="F15" s="13"/>
      <c r="H15" s="9" t="s">
        <v>52</v>
      </c>
      <c r="I15" s="10"/>
      <c r="J15" s="11">
        <v>378.7</v>
      </c>
      <c r="K15" s="12"/>
      <c r="L15" s="12"/>
      <c r="M15" s="13"/>
    </row>
    <row r="16" spans="1:13" ht="31.5">
      <c r="A16" s="14" t="s">
        <v>9</v>
      </c>
      <c r="B16" s="15"/>
      <c r="C16" s="63">
        <v>13997.07</v>
      </c>
      <c r="D16" s="16"/>
      <c r="E16" s="16">
        <v>335.37</v>
      </c>
      <c r="F16" s="17"/>
      <c r="H16" s="14" t="s">
        <v>9</v>
      </c>
      <c r="I16" s="15"/>
      <c r="J16" s="63">
        <v>15240.63</v>
      </c>
      <c r="K16" s="16"/>
      <c r="L16" s="16">
        <v>335.37</v>
      </c>
      <c r="M16" s="17"/>
    </row>
    <row r="17" spans="1:13" ht="15.75">
      <c r="A17" s="18" t="s">
        <v>10</v>
      </c>
      <c r="B17" s="19"/>
      <c r="C17" s="64"/>
      <c r="D17" s="20"/>
      <c r="E17" s="20"/>
      <c r="F17" s="21"/>
      <c r="H17" s="18" t="s">
        <v>10</v>
      </c>
      <c r="I17" s="19"/>
      <c r="J17" s="64"/>
      <c r="K17" s="20"/>
      <c r="L17" s="20"/>
      <c r="M17" s="21"/>
    </row>
    <row r="18" spans="1:13" ht="47.25">
      <c r="A18" s="22" t="s">
        <v>11</v>
      </c>
      <c r="B18" s="23">
        <v>6</v>
      </c>
      <c r="C18" s="76">
        <v>13997.07</v>
      </c>
      <c r="D18" s="75">
        <v>2332.85</v>
      </c>
      <c r="E18" s="75">
        <v>335.37</v>
      </c>
      <c r="F18" s="77">
        <v>55.9</v>
      </c>
      <c r="H18" s="22" t="s">
        <v>11</v>
      </c>
      <c r="I18" s="23">
        <v>6</v>
      </c>
      <c r="J18" s="76">
        <v>15240.63</v>
      </c>
      <c r="K18" s="75">
        <v>2540.11</v>
      </c>
      <c r="L18" s="75">
        <v>335.37</v>
      </c>
      <c r="M18" s="77">
        <v>55.9</v>
      </c>
    </row>
    <row r="19" spans="1:13" ht="31.5">
      <c r="A19" s="24" t="s">
        <v>12</v>
      </c>
      <c r="B19" s="25">
        <v>0</v>
      </c>
      <c r="C19" s="76">
        <v>0</v>
      </c>
      <c r="D19" s="76">
        <v>0</v>
      </c>
      <c r="E19" s="76">
        <v>0</v>
      </c>
      <c r="F19" s="78">
        <v>0</v>
      </c>
      <c r="H19" s="24" t="s">
        <v>12</v>
      </c>
      <c r="I19" s="25">
        <v>0</v>
      </c>
      <c r="J19" s="76">
        <v>0</v>
      </c>
      <c r="K19" s="76">
        <v>0</v>
      </c>
      <c r="L19" s="76">
        <v>0</v>
      </c>
      <c r="M19" s="78">
        <v>0</v>
      </c>
    </row>
    <row r="20" spans="1:13" ht="47.25">
      <c r="A20" s="26" t="s">
        <v>13</v>
      </c>
      <c r="B20" s="25">
        <v>0</v>
      </c>
      <c r="C20" s="76">
        <v>0</v>
      </c>
      <c r="D20" s="76">
        <v>0</v>
      </c>
      <c r="E20" s="76">
        <v>0</v>
      </c>
      <c r="F20" s="78">
        <v>0</v>
      </c>
      <c r="H20" s="26" t="s">
        <v>13</v>
      </c>
      <c r="I20" s="25">
        <v>0</v>
      </c>
      <c r="J20" s="76">
        <v>0</v>
      </c>
      <c r="K20" s="76">
        <v>0</v>
      </c>
      <c r="L20" s="76">
        <v>0</v>
      </c>
      <c r="M20" s="78">
        <v>0</v>
      </c>
    </row>
    <row r="21" spans="1:13" ht="31.5">
      <c r="A21" s="26" t="s">
        <v>14</v>
      </c>
      <c r="B21" s="25">
        <v>0</v>
      </c>
      <c r="C21" s="76">
        <v>0</v>
      </c>
      <c r="D21" s="76">
        <v>0</v>
      </c>
      <c r="E21" s="76">
        <v>0</v>
      </c>
      <c r="F21" s="78">
        <v>0</v>
      </c>
      <c r="H21" s="26" t="s">
        <v>14</v>
      </c>
      <c r="I21" s="25">
        <v>0</v>
      </c>
      <c r="J21" s="76">
        <v>0</v>
      </c>
      <c r="K21" s="76">
        <v>0</v>
      </c>
      <c r="L21" s="76">
        <v>0</v>
      </c>
      <c r="M21" s="78">
        <v>0</v>
      </c>
    </row>
    <row r="22" spans="1:13" ht="31.5">
      <c r="A22" s="24" t="s">
        <v>15</v>
      </c>
      <c r="B22" s="25">
        <v>0</v>
      </c>
      <c r="C22" s="76">
        <v>0</v>
      </c>
      <c r="D22" s="76">
        <v>0</v>
      </c>
      <c r="E22" s="76">
        <v>0</v>
      </c>
      <c r="F22" s="78">
        <v>0</v>
      </c>
      <c r="H22" s="24" t="s">
        <v>15</v>
      </c>
      <c r="I22" s="25">
        <v>0</v>
      </c>
      <c r="J22" s="76">
        <v>0</v>
      </c>
      <c r="K22" s="76">
        <v>0</v>
      </c>
      <c r="L22" s="76">
        <v>0</v>
      </c>
      <c r="M22" s="78">
        <v>0</v>
      </c>
    </row>
    <row r="23" spans="1:13" ht="31.5">
      <c r="A23" s="24" t="s">
        <v>16</v>
      </c>
      <c r="B23" s="25">
        <v>0</v>
      </c>
      <c r="C23" s="76">
        <v>0</v>
      </c>
      <c r="D23" s="76">
        <v>0</v>
      </c>
      <c r="E23" s="76">
        <v>0</v>
      </c>
      <c r="F23" s="78">
        <v>0</v>
      </c>
      <c r="H23" s="24" t="s">
        <v>16</v>
      </c>
      <c r="I23" s="25">
        <v>0</v>
      </c>
      <c r="J23" s="76">
        <v>0</v>
      </c>
      <c r="K23" s="76">
        <v>0</v>
      </c>
      <c r="L23" s="76">
        <v>0</v>
      </c>
      <c r="M23" s="78">
        <v>0</v>
      </c>
    </row>
    <row r="24" spans="1:13" ht="47.25">
      <c r="A24" s="24" t="s">
        <v>17</v>
      </c>
      <c r="B24" s="25">
        <v>0</v>
      </c>
      <c r="C24" s="76">
        <v>0</v>
      </c>
      <c r="D24" s="76">
        <v>0</v>
      </c>
      <c r="E24" s="76">
        <v>0</v>
      </c>
      <c r="F24" s="78">
        <v>0</v>
      </c>
      <c r="H24" s="24" t="s">
        <v>17</v>
      </c>
      <c r="I24" s="25">
        <v>0</v>
      </c>
      <c r="J24" s="76">
        <v>0</v>
      </c>
      <c r="K24" s="76">
        <v>0</v>
      </c>
      <c r="L24" s="76">
        <v>0</v>
      </c>
      <c r="M24" s="78">
        <v>0</v>
      </c>
    </row>
    <row r="25" spans="1:13" ht="47.25">
      <c r="A25" s="24" t="s">
        <v>18</v>
      </c>
      <c r="B25" s="25">
        <v>0</v>
      </c>
      <c r="C25" s="76">
        <v>0</v>
      </c>
      <c r="D25" s="76">
        <v>0</v>
      </c>
      <c r="E25" s="76">
        <v>0</v>
      </c>
      <c r="F25" s="78">
        <v>0</v>
      </c>
      <c r="H25" s="24" t="s">
        <v>18</v>
      </c>
      <c r="I25" s="25">
        <v>0</v>
      </c>
      <c r="J25" s="76">
        <v>0</v>
      </c>
      <c r="K25" s="76">
        <v>0</v>
      </c>
      <c r="L25" s="76">
        <v>0</v>
      </c>
      <c r="M25" s="78">
        <v>0</v>
      </c>
    </row>
    <row r="26" spans="1:13" ht="15.75">
      <c r="A26" s="27" t="s">
        <v>19</v>
      </c>
      <c r="B26" s="28">
        <v>0</v>
      </c>
      <c r="C26" s="76">
        <v>0</v>
      </c>
      <c r="D26" s="79">
        <v>0</v>
      </c>
      <c r="E26" s="79">
        <v>0</v>
      </c>
      <c r="F26" s="80">
        <v>0</v>
      </c>
      <c r="H26" s="27" t="s">
        <v>19</v>
      </c>
      <c r="I26" s="28">
        <v>0</v>
      </c>
      <c r="J26" s="76">
        <v>0</v>
      </c>
      <c r="K26" s="79">
        <v>0</v>
      </c>
      <c r="L26" s="79">
        <v>0</v>
      </c>
      <c r="M26" s="80">
        <v>0</v>
      </c>
    </row>
    <row r="27" spans="1:13" ht="31.5">
      <c r="A27" s="14" t="s">
        <v>20</v>
      </c>
      <c r="B27" s="29"/>
      <c r="C27" s="63">
        <v>35509.159999999996</v>
      </c>
      <c r="D27" s="16"/>
      <c r="E27" s="16">
        <v>850.81000000000006</v>
      </c>
      <c r="F27" s="17"/>
      <c r="H27" s="14" t="s">
        <v>20</v>
      </c>
      <c r="I27" s="29"/>
      <c r="J27" s="63">
        <v>38663.93</v>
      </c>
      <c r="K27" s="16"/>
      <c r="L27" s="16">
        <v>850.80000000000007</v>
      </c>
      <c r="M27" s="17"/>
    </row>
    <row r="28" spans="1:13" ht="15.75">
      <c r="A28" s="18" t="s">
        <v>10</v>
      </c>
      <c r="B28" s="30"/>
      <c r="C28" s="65"/>
      <c r="D28" s="20"/>
      <c r="E28" s="20"/>
      <c r="F28" s="31"/>
      <c r="H28" s="18" t="s">
        <v>10</v>
      </c>
      <c r="I28" s="30"/>
      <c r="J28" s="65"/>
      <c r="K28" s="20"/>
      <c r="L28" s="20"/>
      <c r="M28" s="31"/>
    </row>
    <row r="29" spans="1:13" ht="31.5">
      <c r="A29" s="32" t="s">
        <v>21</v>
      </c>
      <c r="B29" s="23">
        <v>0</v>
      </c>
      <c r="C29" s="76">
        <v>0</v>
      </c>
      <c r="D29" s="75">
        <v>0</v>
      </c>
      <c r="E29" s="75">
        <v>0</v>
      </c>
      <c r="F29" s="77">
        <v>0</v>
      </c>
      <c r="H29" s="32" t="s">
        <v>21</v>
      </c>
      <c r="I29" s="23">
        <v>0</v>
      </c>
      <c r="J29" s="76">
        <v>0</v>
      </c>
      <c r="K29" s="75">
        <v>0</v>
      </c>
      <c r="L29" s="75">
        <v>0</v>
      </c>
      <c r="M29" s="77">
        <v>0</v>
      </c>
    </row>
    <row r="30" spans="1:13" ht="31.5">
      <c r="A30" s="24" t="s">
        <v>22</v>
      </c>
      <c r="B30" s="25">
        <v>13</v>
      </c>
      <c r="C30" s="76">
        <v>8017.7</v>
      </c>
      <c r="D30" s="76">
        <v>616.75</v>
      </c>
      <c r="E30" s="76">
        <v>192.11</v>
      </c>
      <c r="F30" s="78">
        <v>14.78</v>
      </c>
      <c r="H30" s="24" t="s">
        <v>22</v>
      </c>
      <c r="I30" s="25">
        <v>13</v>
      </c>
      <c r="J30" s="76">
        <v>8730.01</v>
      </c>
      <c r="K30" s="76">
        <v>671.54</v>
      </c>
      <c r="L30" s="76">
        <v>192.1</v>
      </c>
      <c r="M30" s="78">
        <v>14.78</v>
      </c>
    </row>
    <row r="31" spans="1:13" ht="15.75">
      <c r="A31" s="24" t="s">
        <v>23</v>
      </c>
      <c r="B31" s="25">
        <v>52</v>
      </c>
      <c r="C31" s="76">
        <v>26196.68</v>
      </c>
      <c r="D31" s="76">
        <v>503.78</v>
      </c>
      <c r="E31" s="76">
        <v>627.67999999999995</v>
      </c>
      <c r="F31" s="78">
        <v>12.07</v>
      </c>
      <c r="H31" s="24" t="s">
        <v>23</v>
      </c>
      <c r="I31" s="25">
        <v>52</v>
      </c>
      <c r="J31" s="76">
        <v>28524.1</v>
      </c>
      <c r="K31" s="76">
        <v>548.54</v>
      </c>
      <c r="L31" s="76">
        <v>627.67999999999995</v>
      </c>
      <c r="M31" s="78">
        <v>12.07</v>
      </c>
    </row>
    <row r="32" spans="1:13" ht="47.25">
      <c r="A32" s="24" t="s">
        <v>24</v>
      </c>
      <c r="B32" s="25">
        <v>1</v>
      </c>
      <c r="C32" s="76">
        <v>23.64</v>
      </c>
      <c r="D32" s="76">
        <v>23.64</v>
      </c>
      <c r="E32" s="76">
        <v>0.56999999999999995</v>
      </c>
      <c r="F32" s="78">
        <v>0.56999999999999995</v>
      </c>
      <c r="H32" s="24" t="s">
        <v>24</v>
      </c>
      <c r="I32" s="25">
        <v>1</v>
      </c>
      <c r="J32" s="76">
        <v>25.74</v>
      </c>
      <c r="K32" s="76">
        <v>25.74</v>
      </c>
      <c r="L32" s="76">
        <v>0.56999999999999995</v>
      </c>
      <c r="M32" s="78">
        <v>0.56999999999999995</v>
      </c>
    </row>
    <row r="33" spans="1:13" ht="15.75">
      <c r="A33" s="24" t="s">
        <v>25</v>
      </c>
      <c r="B33" s="25">
        <v>0</v>
      </c>
      <c r="C33" s="76">
        <v>0</v>
      </c>
      <c r="D33" s="76">
        <v>0</v>
      </c>
      <c r="E33" s="76">
        <v>0</v>
      </c>
      <c r="F33" s="78">
        <v>0</v>
      </c>
      <c r="H33" s="24" t="s">
        <v>25</v>
      </c>
      <c r="I33" s="25">
        <v>0</v>
      </c>
      <c r="J33" s="76">
        <v>0</v>
      </c>
      <c r="K33" s="76">
        <v>0</v>
      </c>
      <c r="L33" s="76">
        <v>0</v>
      </c>
      <c r="M33" s="78">
        <v>0</v>
      </c>
    </row>
    <row r="34" spans="1:13" ht="31.5">
      <c r="A34" s="24" t="s">
        <v>26</v>
      </c>
      <c r="B34" s="25">
        <v>0</v>
      </c>
      <c r="C34" s="76">
        <v>0</v>
      </c>
      <c r="D34" s="76">
        <v>0</v>
      </c>
      <c r="E34" s="76">
        <v>0</v>
      </c>
      <c r="F34" s="78">
        <v>0</v>
      </c>
      <c r="H34" s="24" t="s">
        <v>26</v>
      </c>
      <c r="I34" s="25">
        <v>0</v>
      </c>
      <c r="J34" s="76">
        <v>0</v>
      </c>
      <c r="K34" s="76">
        <v>0</v>
      </c>
      <c r="L34" s="76">
        <v>0</v>
      </c>
      <c r="M34" s="78">
        <v>0</v>
      </c>
    </row>
    <row r="35" spans="1:13" ht="15.75">
      <c r="A35" s="24" t="s">
        <v>27</v>
      </c>
      <c r="B35" s="25">
        <v>0</v>
      </c>
      <c r="C35" s="76">
        <v>0</v>
      </c>
      <c r="D35" s="76">
        <v>0</v>
      </c>
      <c r="E35" s="76">
        <v>0</v>
      </c>
      <c r="F35" s="78">
        <v>0</v>
      </c>
      <c r="H35" s="24" t="s">
        <v>27</v>
      </c>
      <c r="I35" s="25">
        <v>0</v>
      </c>
      <c r="J35" s="76">
        <v>0</v>
      </c>
      <c r="K35" s="76">
        <v>0</v>
      </c>
      <c r="L35" s="76">
        <v>0</v>
      </c>
      <c r="M35" s="78">
        <v>0</v>
      </c>
    </row>
    <row r="36" spans="1:13" ht="15.75">
      <c r="A36" s="24" t="s">
        <v>28</v>
      </c>
      <c r="B36" s="25">
        <v>4</v>
      </c>
      <c r="C36" s="76">
        <v>1203.43</v>
      </c>
      <c r="D36" s="76">
        <v>300.86</v>
      </c>
      <c r="E36" s="76">
        <v>28.83</v>
      </c>
      <c r="F36" s="78">
        <v>7.21</v>
      </c>
      <c r="H36" s="24" t="s">
        <v>28</v>
      </c>
      <c r="I36" s="25">
        <v>4</v>
      </c>
      <c r="J36" s="76">
        <v>1310.3499999999999</v>
      </c>
      <c r="K36" s="76">
        <v>327.58999999999997</v>
      </c>
      <c r="L36" s="76">
        <v>28.83</v>
      </c>
      <c r="M36" s="78">
        <v>7.21</v>
      </c>
    </row>
    <row r="37" spans="1:13" ht="31.5">
      <c r="A37" s="24" t="s">
        <v>29</v>
      </c>
      <c r="B37" s="25">
        <v>9</v>
      </c>
      <c r="C37" s="76">
        <v>67.709999999999994</v>
      </c>
      <c r="D37" s="76">
        <v>7.52</v>
      </c>
      <c r="E37" s="76">
        <v>1.62</v>
      </c>
      <c r="F37" s="78">
        <v>0.18</v>
      </c>
      <c r="H37" s="24" t="s">
        <v>29</v>
      </c>
      <c r="I37" s="25">
        <v>9</v>
      </c>
      <c r="J37" s="76">
        <v>73.73</v>
      </c>
      <c r="K37" s="76">
        <v>8.19</v>
      </c>
      <c r="L37" s="76">
        <v>1.62</v>
      </c>
      <c r="M37" s="78">
        <v>0.18</v>
      </c>
    </row>
    <row r="38" spans="1:13" ht="31.5">
      <c r="A38" s="24" t="s">
        <v>30</v>
      </c>
      <c r="B38" s="25">
        <v>0</v>
      </c>
      <c r="C38" s="76">
        <v>0</v>
      </c>
      <c r="D38" s="76">
        <v>0</v>
      </c>
      <c r="E38" s="76">
        <v>0</v>
      </c>
      <c r="F38" s="78">
        <v>0</v>
      </c>
      <c r="H38" s="24" t="s">
        <v>30</v>
      </c>
      <c r="I38" s="25">
        <v>0</v>
      </c>
      <c r="J38" s="76">
        <v>0</v>
      </c>
      <c r="K38" s="76">
        <v>0</v>
      </c>
      <c r="L38" s="76">
        <v>0</v>
      </c>
      <c r="M38" s="78">
        <v>0</v>
      </c>
    </row>
    <row r="39" spans="1:13" ht="15.75" customHeight="1">
      <c r="A39" s="24" t="s">
        <v>31</v>
      </c>
      <c r="B39" s="25">
        <v>0</v>
      </c>
      <c r="C39" s="76">
        <v>0</v>
      </c>
      <c r="D39" s="76">
        <v>0</v>
      </c>
      <c r="E39" s="76">
        <v>0</v>
      </c>
      <c r="F39" s="78">
        <v>0</v>
      </c>
      <c r="H39" s="24" t="s">
        <v>31</v>
      </c>
      <c r="I39" s="25">
        <v>0</v>
      </c>
      <c r="J39" s="76">
        <v>0</v>
      </c>
      <c r="K39" s="76">
        <v>0</v>
      </c>
      <c r="L39" s="76">
        <v>0</v>
      </c>
      <c r="M39" s="78">
        <v>0</v>
      </c>
    </row>
    <row r="40" spans="1:13" ht="31.5">
      <c r="A40" s="27" t="s">
        <v>32</v>
      </c>
      <c r="B40" s="28">
        <v>0</v>
      </c>
      <c r="C40" s="76">
        <v>0</v>
      </c>
      <c r="D40" s="79">
        <v>0</v>
      </c>
      <c r="E40" s="79">
        <v>0</v>
      </c>
      <c r="F40" s="80">
        <v>0</v>
      </c>
      <c r="H40" s="27" t="s">
        <v>32</v>
      </c>
      <c r="I40" s="28">
        <v>0</v>
      </c>
      <c r="J40" s="76">
        <v>0</v>
      </c>
      <c r="K40" s="79">
        <v>0</v>
      </c>
      <c r="L40" s="79">
        <v>0</v>
      </c>
      <c r="M40" s="80">
        <v>0</v>
      </c>
    </row>
    <row r="41" spans="1:13" ht="63">
      <c r="A41" s="33" t="s">
        <v>33</v>
      </c>
      <c r="B41" s="34"/>
      <c r="C41" s="63">
        <v>141950.28</v>
      </c>
      <c r="D41" s="16"/>
      <c r="E41" s="16">
        <v>3401.15</v>
      </c>
      <c r="F41" s="35"/>
      <c r="H41" s="33" t="s">
        <v>33</v>
      </c>
      <c r="I41" s="34"/>
      <c r="J41" s="63">
        <v>154561.71</v>
      </c>
      <c r="K41" s="16"/>
      <c r="L41" s="16">
        <v>3401.15</v>
      </c>
      <c r="M41" s="35"/>
    </row>
    <row r="42" spans="1:13" ht="15.75">
      <c r="A42" s="18" t="s">
        <v>10</v>
      </c>
      <c r="B42" s="36"/>
      <c r="C42" s="65"/>
      <c r="D42" s="20"/>
      <c r="E42" s="20"/>
      <c r="F42" s="31"/>
      <c r="H42" s="18" t="s">
        <v>10</v>
      </c>
      <c r="I42" s="36"/>
      <c r="J42" s="65"/>
      <c r="K42" s="20"/>
      <c r="L42" s="20"/>
      <c r="M42" s="31"/>
    </row>
    <row r="43" spans="1:13" ht="15.75">
      <c r="A43" s="32" t="s">
        <v>34</v>
      </c>
      <c r="B43" s="23">
        <v>0</v>
      </c>
      <c r="C43" s="76">
        <v>0</v>
      </c>
      <c r="D43" s="75">
        <v>0</v>
      </c>
      <c r="E43" s="75">
        <v>0</v>
      </c>
      <c r="F43" s="77">
        <v>0</v>
      </c>
      <c r="H43" s="32" t="s">
        <v>34</v>
      </c>
      <c r="I43" s="23">
        <v>0</v>
      </c>
      <c r="J43" s="76">
        <v>0</v>
      </c>
      <c r="K43" s="75">
        <v>0</v>
      </c>
      <c r="L43" s="75">
        <v>0</v>
      </c>
      <c r="M43" s="77">
        <v>0</v>
      </c>
    </row>
    <row r="44" spans="1:13" ht="31.5">
      <c r="A44" s="24" t="s">
        <v>35</v>
      </c>
      <c r="B44" s="25">
        <v>0</v>
      </c>
      <c r="C44" s="76">
        <v>0</v>
      </c>
      <c r="D44" s="76">
        <v>0</v>
      </c>
      <c r="E44" s="76">
        <v>0</v>
      </c>
      <c r="F44" s="78">
        <v>0</v>
      </c>
      <c r="H44" s="24" t="s">
        <v>35</v>
      </c>
      <c r="I44" s="25">
        <v>0</v>
      </c>
      <c r="J44" s="76">
        <v>0</v>
      </c>
      <c r="K44" s="76">
        <v>0</v>
      </c>
      <c r="L44" s="76">
        <v>0</v>
      </c>
      <c r="M44" s="78">
        <v>0</v>
      </c>
    </row>
    <row r="45" spans="1:13" ht="31.5">
      <c r="A45" s="24" t="s">
        <v>36</v>
      </c>
      <c r="B45" s="25">
        <v>0</v>
      </c>
      <c r="C45" s="76">
        <v>0</v>
      </c>
      <c r="D45" s="76">
        <v>0</v>
      </c>
      <c r="E45" s="76">
        <v>0</v>
      </c>
      <c r="F45" s="78">
        <v>0</v>
      </c>
      <c r="H45" s="24" t="s">
        <v>36</v>
      </c>
      <c r="I45" s="25">
        <v>0</v>
      </c>
      <c r="J45" s="76">
        <v>0</v>
      </c>
      <c r="K45" s="76">
        <v>0</v>
      </c>
      <c r="L45" s="76">
        <v>0</v>
      </c>
      <c r="M45" s="78">
        <v>0</v>
      </c>
    </row>
    <row r="46" spans="1:13" ht="31.5">
      <c r="A46" s="24" t="s">
        <v>37</v>
      </c>
      <c r="B46" s="25">
        <v>0</v>
      </c>
      <c r="C46" s="76">
        <v>0</v>
      </c>
      <c r="D46" s="76">
        <v>0</v>
      </c>
      <c r="E46" s="76">
        <v>0</v>
      </c>
      <c r="F46" s="78">
        <v>0</v>
      </c>
      <c r="H46" s="24" t="s">
        <v>37</v>
      </c>
      <c r="I46" s="25">
        <v>0</v>
      </c>
      <c r="J46" s="76">
        <v>0</v>
      </c>
      <c r="K46" s="76">
        <v>0</v>
      </c>
      <c r="L46" s="76">
        <v>0</v>
      </c>
      <c r="M46" s="78">
        <v>0</v>
      </c>
    </row>
    <row r="47" spans="1:13" ht="47.25">
      <c r="A47" s="24" t="s">
        <v>38</v>
      </c>
      <c r="B47" s="25">
        <v>0</v>
      </c>
      <c r="C47" s="76">
        <v>0</v>
      </c>
      <c r="D47" s="76">
        <v>0</v>
      </c>
      <c r="E47" s="76">
        <v>0</v>
      </c>
      <c r="F47" s="78">
        <v>0</v>
      </c>
      <c r="H47" s="24" t="s">
        <v>38</v>
      </c>
      <c r="I47" s="25">
        <v>0</v>
      </c>
      <c r="J47" s="76">
        <v>0</v>
      </c>
      <c r="K47" s="76">
        <v>0</v>
      </c>
      <c r="L47" s="76">
        <v>0</v>
      </c>
      <c r="M47" s="78">
        <v>0</v>
      </c>
    </row>
    <row r="48" spans="1:13" ht="31.5">
      <c r="A48" s="24" t="s">
        <v>39</v>
      </c>
      <c r="B48" s="25">
        <v>0</v>
      </c>
      <c r="C48" s="76">
        <v>0</v>
      </c>
      <c r="D48" s="76">
        <v>0</v>
      </c>
      <c r="E48" s="76">
        <v>0</v>
      </c>
      <c r="F48" s="78">
        <v>0</v>
      </c>
      <c r="H48" s="24" t="s">
        <v>39</v>
      </c>
      <c r="I48" s="25">
        <v>0</v>
      </c>
      <c r="J48" s="76">
        <v>0</v>
      </c>
      <c r="K48" s="76">
        <v>0</v>
      </c>
      <c r="L48" s="76">
        <v>0</v>
      </c>
      <c r="M48" s="78">
        <v>0</v>
      </c>
    </row>
    <row r="49" spans="1:13" ht="47.25">
      <c r="A49" s="24" t="s">
        <v>40</v>
      </c>
      <c r="B49" s="25">
        <v>0</v>
      </c>
      <c r="C49" s="76">
        <v>0</v>
      </c>
      <c r="D49" s="76">
        <v>0</v>
      </c>
      <c r="E49" s="76">
        <v>0</v>
      </c>
      <c r="F49" s="78">
        <v>0</v>
      </c>
      <c r="H49" s="24" t="s">
        <v>40</v>
      </c>
      <c r="I49" s="25">
        <v>0</v>
      </c>
      <c r="J49" s="76">
        <v>0</v>
      </c>
      <c r="K49" s="76">
        <v>0</v>
      </c>
      <c r="L49" s="76">
        <v>0</v>
      </c>
      <c r="M49" s="78">
        <v>0</v>
      </c>
    </row>
    <row r="50" spans="1:13" ht="15.75">
      <c r="A50" s="24" t="s">
        <v>41</v>
      </c>
      <c r="B50" s="25">
        <v>0</v>
      </c>
      <c r="C50" s="76">
        <v>0</v>
      </c>
      <c r="D50" s="76">
        <v>0</v>
      </c>
      <c r="E50" s="76">
        <v>0</v>
      </c>
      <c r="F50" s="78">
        <v>0</v>
      </c>
      <c r="H50" s="24" t="s">
        <v>41</v>
      </c>
      <c r="I50" s="25">
        <v>0</v>
      </c>
      <c r="J50" s="76">
        <v>0</v>
      </c>
      <c r="K50" s="76">
        <v>0</v>
      </c>
      <c r="L50" s="76">
        <v>0</v>
      </c>
      <c r="M50" s="78">
        <v>0</v>
      </c>
    </row>
    <row r="51" spans="1:13" ht="15.75">
      <c r="A51" s="24" t="s">
        <v>42</v>
      </c>
      <c r="B51" s="25">
        <v>0</v>
      </c>
      <c r="C51" s="76">
        <v>0</v>
      </c>
      <c r="D51" s="76">
        <v>0</v>
      </c>
      <c r="E51" s="76">
        <v>0</v>
      </c>
      <c r="F51" s="78">
        <v>0</v>
      </c>
      <c r="H51" s="24" t="s">
        <v>42</v>
      </c>
      <c r="I51" s="25">
        <v>0</v>
      </c>
      <c r="J51" s="76">
        <v>0</v>
      </c>
      <c r="K51" s="76">
        <v>0</v>
      </c>
      <c r="L51" s="76">
        <v>0</v>
      </c>
      <c r="M51" s="78">
        <v>0</v>
      </c>
    </row>
    <row r="52" spans="1:13" ht="15.75">
      <c r="A52" s="24" t="s">
        <v>43</v>
      </c>
      <c r="B52" s="25"/>
      <c r="C52" s="76">
        <v>141950.28</v>
      </c>
      <c r="D52" s="76"/>
      <c r="E52" s="76">
        <v>3401.15</v>
      </c>
      <c r="F52" s="78"/>
      <c r="H52" s="24" t="s">
        <v>43</v>
      </c>
      <c r="I52" s="25"/>
      <c r="J52" s="76">
        <v>154561.71</v>
      </c>
      <c r="K52" s="76"/>
      <c r="L52" s="76">
        <v>3401.15</v>
      </c>
      <c r="M52" s="78"/>
    </row>
    <row r="53" spans="1:13" ht="15.75">
      <c r="A53" s="37" t="s">
        <v>44</v>
      </c>
      <c r="B53" s="28"/>
      <c r="C53" s="76">
        <v>0</v>
      </c>
      <c r="D53" s="79"/>
      <c r="E53" s="79">
        <v>0</v>
      </c>
      <c r="F53" s="80"/>
      <c r="H53" s="37" t="s">
        <v>44</v>
      </c>
      <c r="I53" s="28"/>
      <c r="J53" s="76">
        <v>0</v>
      </c>
      <c r="K53" s="79"/>
      <c r="L53" s="79">
        <v>0</v>
      </c>
      <c r="M53" s="80"/>
    </row>
    <row r="54" spans="1:13" ht="15.75">
      <c r="A54" s="38" t="s">
        <v>45</v>
      </c>
      <c r="B54" s="50">
        <v>5.98</v>
      </c>
      <c r="C54" s="74">
        <v>37705.4</v>
      </c>
      <c r="D54" s="81">
        <v>6305.7454779209766</v>
      </c>
      <c r="E54" s="81">
        <v>903.43</v>
      </c>
      <c r="F54" s="39"/>
      <c r="H54" s="38" t="s">
        <v>45</v>
      </c>
      <c r="I54" s="50">
        <v>6.51</v>
      </c>
      <c r="J54" s="74">
        <v>41055.31</v>
      </c>
      <c r="K54" s="81">
        <v>6305.7454779209766</v>
      </c>
      <c r="L54" s="81">
        <v>903.43</v>
      </c>
      <c r="M54" s="39"/>
    </row>
    <row r="55" spans="1:13" ht="16.5" thickBot="1">
      <c r="A55" s="40"/>
      <c r="B55" s="41"/>
      <c r="C55" s="54"/>
      <c r="D55" s="55"/>
      <c r="E55" s="51"/>
      <c r="F55" s="42"/>
      <c r="H55" s="40"/>
      <c r="I55" s="41"/>
      <c r="J55" s="54"/>
      <c r="K55" s="55"/>
      <c r="L55" s="51"/>
      <c r="M55" s="42"/>
    </row>
    <row r="56" spans="1:13" ht="15.75">
      <c r="A56" s="43"/>
      <c r="B56" s="44"/>
      <c r="C56" s="56"/>
      <c r="D56" s="57"/>
      <c r="E56" s="45"/>
      <c r="F56" s="46"/>
      <c r="H56" s="43"/>
      <c r="I56" s="44"/>
      <c r="J56" s="56"/>
      <c r="K56" s="57"/>
      <c r="L56" s="45"/>
      <c r="M56" s="46"/>
    </row>
    <row r="57" spans="1:13" s="86" customFormat="1" ht="13.5" customHeight="1">
      <c r="A57" s="84"/>
      <c r="B57" s="85"/>
      <c r="C57" s="82" t="s">
        <v>46</v>
      </c>
      <c r="D57" s="83"/>
      <c r="E57" s="96" t="s">
        <v>47</v>
      </c>
      <c r="F57" s="96"/>
      <c r="H57" s="84"/>
      <c r="I57" s="85"/>
      <c r="J57" s="82" t="s">
        <v>46</v>
      </c>
      <c r="K57" s="83"/>
      <c r="L57" s="96" t="s">
        <v>47</v>
      </c>
      <c r="M57" s="96"/>
    </row>
    <row r="58" spans="1:13" ht="15.75">
      <c r="A58" s="95" t="s">
        <v>48</v>
      </c>
      <c r="B58" s="98"/>
      <c r="C58" s="60">
        <f>C55+C54+C41+C27+C16</f>
        <v>229161.91</v>
      </c>
      <c r="D58" s="60"/>
      <c r="E58" s="47">
        <f>(E55+E54+E41+E27+E16)/100</f>
        <v>54.907600000000002</v>
      </c>
      <c r="F58" s="47"/>
      <c r="H58" s="95" t="s">
        <v>48</v>
      </c>
      <c r="I58" s="98"/>
      <c r="J58" s="60">
        <f>J55+J54+J41+J27+J16</f>
        <v>249521.58</v>
      </c>
      <c r="K58" s="60"/>
      <c r="L58" s="47">
        <f>(L55+L54+L41+L27+L16)/100</f>
        <v>54.907499999999999</v>
      </c>
      <c r="M58" s="47"/>
    </row>
    <row r="59" spans="1:13" ht="15.75">
      <c r="A59" s="95" t="s">
        <v>49</v>
      </c>
      <c r="B59" s="98"/>
      <c r="C59" s="61">
        <f>ROUND(C58*18%,2)</f>
        <v>41249.14</v>
      </c>
      <c r="D59" s="61"/>
      <c r="E59" s="52">
        <f>ROUND(E58*18%,2)</f>
        <v>9.8800000000000008</v>
      </c>
      <c r="F59" s="48"/>
      <c r="H59" s="95" t="s">
        <v>49</v>
      </c>
      <c r="I59" s="98"/>
      <c r="J59" s="61">
        <f>ROUND(J58*18%,2)</f>
        <v>44913.88</v>
      </c>
      <c r="K59" s="61"/>
      <c r="L59" s="52">
        <f>ROUND(L58*18%,2)</f>
        <v>9.8800000000000008</v>
      </c>
      <c r="M59" s="48"/>
    </row>
    <row r="60" spans="1:13" ht="15.75">
      <c r="A60" s="93" t="s">
        <v>50</v>
      </c>
      <c r="B60" s="99"/>
      <c r="C60" s="62">
        <f>SUM(C58:C59)</f>
        <v>270411.05</v>
      </c>
      <c r="D60" s="62"/>
      <c r="E60" s="49">
        <f>ROUND(SUM(E58:E59),2)</f>
        <v>64.790000000000006</v>
      </c>
      <c r="F60" s="49"/>
      <c r="H60" s="93" t="s">
        <v>50</v>
      </c>
      <c r="I60" s="99"/>
      <c r="J60" s="62">
        <f>SUM(J58:J59)</f>
        <v>294435.45999999996</v>
      </c>
      <c r="K60" s="62"/>
      <c r="L60" s="49">
        <f>ROUND(SUM(L58:L59),2)</f>
        <v>64.790000000000006</v>
      </c>
      <c r="M60" s="49"/>
    </row>
  </sheetData>
  <mergeCells count="24">
    <mergeCell ref="H6:M6"/>
    <mergeCell ref="A7:F7"/>
    <mergeCell ref="H7:M7"/>
    <mergeCell ref="A6:F6"/>
    <mergeCell ref="H8:M8"/>
    <mergeCell ref="A9:F9"/>
    <mergeCell ref="H9:M9"/>
    <mergeCell ref="A8:F8"/>
    <mergeCell ref="A10:F10"/>
    <mergeCell ref="H10:M10"/>
    <mergeCell ref="A12:A13"/>
    <mergeCell ref="C12:D12"/>
    <mergeCell ref="E12:F12"/>
    <mergeCell ref="L57:M57"/>
    <mergeCell ref="H12:H13"/>
    <mergeCell ref="J12:K12"/>
    <mergeCell ref="L12:M12"/>
    <mergeCell ref="E57:F57"/>
    <mergeCell ref="H58:I58"/>
    <mergeCell ref="A59:B59"/>
    <mergeCell ref="H59:I59"/>
    <mergeCell ref="A58:B58"/>
    <mergeCell ref="H60:I60"/>
    <mergeCell ref="A60:B60"/>
  </mergeCells>
  <phoneticPr fontId="3" type="noConversion"/>
  <pageMargins left="0.74803149606299213" right="0.19685039370078741" top="0.43307086614173229" bottom="0.98425196850393704" header="0.23622047244094491" footer="0.51181102362204722"/>
  <pageSetup paperSize="9" scale="49" orientation="portrait" r:id="rId1"/>
  <headerFooter alignWithMargins="0"/>
  <colBreaks count="1" manualBreakCount="1">
    <brk id="7" max="59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6:T60"/>
  <sheetViews>
    <sheetView zoomScaleNormal="100" workbookViewId="0"/>
  </sheetViews>
  <sheetFormatPr defaultRowHeight="15"/>
  <cols>
    <col min="1" max="1" width="47" customWidth="1"/>
    <col min="2" max="4" width="17.42578125" customWidth="1"/>
    <col min="5" max="6" width="10.85546875" customWidth="1"/>
    <col min="8" max="8" width="47" customWidth="1"/>
    <col min="9" max="11" width="17.42578125" customWidth="1"/>
    <col min="12" max="13" width="10.85546875" customWidth="1"/>
    <col min="15" max="15" width="47" customWidth="1"/>
    <col min="16" max="18" width="17.42578125" customWidth="1"/>
    <col min="19" max="20" width="10.85546875" customWidth="1"/>
  </cols>
  <sheetData>
    <row r="6" spans="1:20" ht="15.75">
      <c r="A6" s="91" t="s">
        <v>1</v>
      </c>
      <c r="B6" s="91"/>
      <c r="C6" s="91"/>
      <c r="D6" s="91"/>
      <c r="E6" s="91"/>
      <c r="F6" s="91"/>
      <c r="H6" s="91" t="s">
        <v>1</v>
      </c>
      <c r="I6" s="91"/>
      <c r="J6" s="91"/>
      <c r="K6" s="91"/>
      <c r="L6" s="91"/>
      <c r="M6" s="91"/>
      <c r="O6" s="91" t="s">
        <v>1</v>
      </c>
      <c r="P6" s="91"/>
      <c r="Q6" s="91"/>
      <c r="R6" s="91"/>
      <c r="S6" s="91"/>
      <c r="T6" s="91"/>
    </row>
    <row r="7" spans="1:20" ht="15.75">
      <c r="A7" s="91" t="s">
        <v>2</v>
      </c>
      <c r="B7" s="91"/>
      <c r="C7" s="91"/>
      <c r="D7" s="91"/>
      <c r="E7" s="91"/>
      <c r="F7" s="91"/>
      <c r="H7" s="91" t="s">
        <v>2</v>
      </c>
      <c r="I7" s="91"/>
      <c r="J7" s="91"/>
      <c r="K7" s="91"/>
      <c r="L7" s="91"/>
      <c r="M7" s="91"/>
      <c r="O7" s="91" t="s">
        <v>2</v>
      </c>
      <c r="P7" s="91"/>
      <c r="Q7" s="91"/>
      <c r="R7" s="91"/>
      <c r="S7" s="91"/>
      <c r="T7" s="91"/>
    </row>
    <row r="8" spans="1:20" ht="15.75" customHeight="1">
      <c r="A8" s="91" t="s">
        <v>3</v>
      </c>
      <c r="B8" s="91"/>
      <c r="C8" s="91"/>
      <c r="D8" s="91"/>
      <c r="E8" s="91"/>
      <c r="F8" s="91"/>
      <c r="H8" s="91" t="s">
        <v>3</v>
      </c>
      <c r="I8" s="91"/>
      <c r="J8" s="91"/>
      <c r="K8" s="91"/>
      <c r="L8" s="91"/>
      <c r="M8" s="91"/>
      <c r="O8" s="91" t="s">
        <v>3</v>
      </c>
      <c r="P8" s="91"/>
      <c r="Q8" s="91"/>
      <c r="R8" s="91"/>
      <c r="S8" s="91"/>
      <c r="T8" s="91"/>
    </row>
    <row r="9" spans="1:20" ht="15.75">
      <c r="A9" s="91" t="s">
        <v>63</v>
      </c>
      <c r="B9" s="91"/>
      <c r="C9" s="91"/>
      <c r="D9" s="91"/>
      <c r="E9" s="91"/>
      <c r="F9" s="91"/>
      <c r="H9" s="91" t="s">
        <v>64</v>
      </c>
      <c r="I9" s="91"/>
      <c r="J9" s="91"/>
      <c r="K9" s="91"/>
      <c r="L9" s="91"/>
      <c r="M9" s="91"/>
      <c r="O9" s="91" t="s">
        <v>65</v>
      </c>
      <c r="P9" s="91"/>
      <c r="Q9" s="91"/>
      <c r="R9" s="91"/>
      <c r="S9" s="91"/>
      <c r="T9" s="91"/>
    </row>
    <row r="10" spans="1:20" ht="15.75" customHeight="1">
      <c r="A10" s="91" t="s">
        <v>71</v>
      </c>
      <c r="B10" s="91"/>
      <c r="C10" s="91"/>
      <c r="D10" s="91"/>
      <c r="E10" s="91"/>
      <c r="F10" s="91"/>
      <c r="H10" s="91" t="s">
        <v>71</v>
      </c>
      <c r="I10" s="91"/>
      <c r="J10" s="91"/>
      <c r="K10" s="91"/>
      <c r="L10" s="91"/>
      <c r="M10" s="91"/>
      <c r="O10" s="91" t="s">
        <v>71</v>
      </c>
      <c r="P10" s="91"/>
      <c r="Q10" s="91"/>
      <c r="R10" s="91"/>
      <c r="S10" s="91"/>
      <c r="T10" s="91"/>
    </row>
    <row r="11" spans="1:20" ht="16.5" thickBot="1">
      <c r="A11" s="1"/>
      <c r="B11" s="73"/>
      <c r="C11" s="2"/>
      <c r="D11" s="2"/>
      <c r="E11" s="2"/>
      <c r="F11" s="2"/>
      <c r="H11" s="1"/>
      <c r="I11" s="73"/>
      <c r="J11" s="2"/>
      <c r="K11" s="2"/>
      <c r="L11" s="2"/>
      <c r="M11" s="2"/>
      <c r="O11" s="1"/>
      <c r="P11" s="73"/>
      <c r="Q11" s="2"/>
      <c r="R11" s="2"/>
      <c r="S11" s="2"/>
      <c r="T11" s="2"/>
    </row>
    <row r="12" spans="1:20" ht="15.75" customHeight="1">
      <c r="A12" s="89" t="s">
        <v>4</v>
      </c>
      <c r="B12" s="3" t="s">
        <v>5</v>
      </c>
      <c r="C12" s="87" t="s">
        <v>6</v>
      </c>
      <c r="D12" s="88"/>
      <c r="E12" s="87" t="s">
        <v>7</v>
      </c>
      <c r="F12" s="97"/>
      <c r="H12" s="89" t="s">
        <v>4</v>
      </c>
      <c r="I12" s="3" t="s">
        <v>5</v>
      </c>
      <c r="J12" s="87" t="s">
        <v>6</v>
      </c>
      <c r="K12" s="88"/>
      <c r="L12" s="87" t="s">
        <v>7</v>
      </c>
      <c r="M12" s="97"/>
      <c r="O12" s="89" t="s">
        <v>4</v>
      </c>
      <c r="P12" s="3" t="s">
        <v>5</v>
      </c>
      <c r="Q12" s="87" t="s">
        <v>6</v>
      </c>
      <c r="R12" s="88"/>
      <c r="S12" s="87" t="s">
        <v>7</v>
      </c>
      <c r="T12" s="97"/>
    </row>
    <row r="13" spans="1:20" ht="47.25">
      <c r="A13" s="90"/>
      <c r="B13" s="4" t="s">
        <v>8</v>
      </c>
      <c r="C13" s="4" t="s">
        <v>0</v>
      </c>
      <c r="D13" s="4" t="s">
        <v>51</v>
      </c>
      <c r="E13" s="4" t="s">
        <v>0</v>
      </c>
      <c r="F13" s="5" t="s">
        <v>51</v>
      </c>
      <c r="H13" s="90"/>
      <c r="I13" s="4" t="s">
        <v>8</v>
      </c>
      <c r="J13" s="4" t="s">
        <v>0</v>
      </c>
      <c r="K13" s="4" t="s">
        <v>51</v>
      </c>
      <c r="L13" s="4" t="s">
        <v>0</v>
      </c>
      <c r="M13" s="5" t="s">
        <v>51</v>
      </c>
      <c r="O13" s="90"/>
      <c r="P13" s="4" t="s">
        <v>8</v>
      </c>
      <c r="Q13" s="4" t="s">
        <v>0</v>
      </c>
      <c r="R13" s="4" t="s">
        <v>51</v>
      </c>
      <c r="S13" s="4" t="s">
        <v>0</v>
      </c>
      <c r="T13" s="5" t="s">
        <v>51</v>
      </c>
    </row>
    <row r="14" spans="1:20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  <c r="H14" s="6">
        <v>1</v>
      </c>
      <c r="I14" s="7">
        <v>2</v>
      </c>
      <c r="J14" s="7">
        <v>3</v>
      </c>
      <c r="K14" s="7">
        <v>4</v>
      </c>
      <c r="L14" s="7">
        <v>5</v>
      </c>
      <c r="M14" s="8">
        <v>6</v>
      </c>
      <c r="O14" s="6">
        <v>1</v>
      </c>
      <c r="P14" s="7">
        <v>2</v>
      </c>
      <c r="Q14" s="7">
        <v>3</v>
      </c>
      <c r="R14" s="7">
        <v>4</v>
      </c>
      <c r="S14" s="7">
        <v>5</v>
      </c>
      <c r="T14" s="8">
        <v>6</v>
      </c>
    </row>
    <row r="15" spans="1:20" ht="47.25">
      <c r="A15" s="9" t="s">
        <v>52</v>
      </c>
      <c r="B15" s="10"/>
      <c r="C15" s="11">
        <v>44.8</v>
      </c>
      <c r="D15" s="12"/>
      <c r="E15" s="12"/>
      <c r="F15" s="13"/>
      <c r="H15" s="9" t="s">
        <v>52</v>
      </c>
      <c r="I15" s="10"/>
      <c r="J15" s="11">
        <v>80.2</v>
      </c>
      <c r="K15" s="12"/>
      <c r="L15" s="12"/>
      <c r="M15" s="13"/>
      <c r="O15" s="9" t="s">
        <v>52</v>
      </c>
      <c r="P15" s="10"/>
      <c r="Q15" s="11">
        <v>56.8</v>
      </c>
      <c r="R15" s="12"/>
      <c r="S15" s="12"/>
      <c r="T15" s="13"/>
    </row>
    <row r="16" spans="1:20" ht="31.5">
      <c r="A16" s="14" t="s">
        <v>9</v>
      </c>
      <c r="B16" s="15"/>
      <c r="C16" s="63">
        <v>0</v>
      </c>
      <c r="D16" s="16"/>
      <c r="E16" s="16">
        <v>0</v>
      </c>
      <c r="F16" s="17"/>
      <c r="H16" s="14" t="s">
        <v>9</v>
      </c>
      <c r="I16" s="15"/>
      <c r="J16" s="63">
        <v>0</v>
      </c>
      <c r="K16" s="16"/>
      <c r="L16" s="16">
        <v>0</v>
      </c>
      <c r="M16" s="17"/>
      <c r="O16" s="14" t="s">
        <v>9</v>
      </c>
      <c r="P16" s="15"/>
      <c r="Q16" s="63">
        <v>0</v>
      </c>
      <c r="R16" s="16"/>
      <c r="S16" s="16">
        <v>0</v>
      </c>
      <c r="T16" s="17"/>
    </row>
    <row r="17" spans="1:20" ht="15.75">
      <c r="A17" s="18" t="s">
        <v>10</v>
      </c>
      <c r="B17" s="19"/>
      <c r="C17" s="64"/>
      <c r="D17" s="20"/>
      <c r="E17" s="20"/>
      <c r="F17" s="21"/>
      <c r="H17" s="18" t="s">
        <v>10</v>
      </c>
      <c r="I17" s="19"/>
      <c r="J17" s="64"/>
      <c r="K17" s="20"/>
      <c r="L17" s="20"/>
      <c r="M17" s="21"/>
      <c r="O17" s="18" t="s">
        <v>10</v>
      </c>
      <c r="P17" s="19"/>
      <c r="Q17" s="64"/>
      <c r="R17" s="20"/>
      <c r="S17" s="20"/>
      <c r="T17" s="21"/>
    </row>
    <row r="18" spans="1:20" ht="47.25">
      <c r="A18" s="22" t="s">
        <v>11</v>
      </c>
      <c r="B18" s="23">
        <v>0</v>
      </c>
      <c r="C18" s="76">
        <v>0</v>
      </c>
      <c r="D18" s="75">
        <v>0</v>
      </c>
      <c r="E18" s="75">
        <v>0</v>
      </c>
      <c r="F18" s="77">
        <v>0</v>
      </c>
      <c r="H18" s="22" t="s">
        <v>11</v>
      </c>
      <c r="I18" s="23">
        <v>0</v>
      </c>
      <c r="J18" s="76">
        <v>0</v>
      </c>
      <c r="K18" s="75">
        <v>0</v>
      </c>
      <c r="L18" s="75">
        <v>0</v>
      </c>
      <c r="M18" s="77">
        <v>0</v>
      </c>
      <c r="O18" s="22" t="s">
        <v>11</v>
      </c>
      <c r="P18" s="23">
        <v>0</v>
      </c>
      <c r="Q18" s="76">
        <v>0</v>
      </c>
      <c r="R18" s="75">
        <v>0</v>
      </c>
      <c r="S18" s="75">
        <v>0</v>
      </c>
      <c r="T18" s="77">
        <v>0</v>
      </c>
    </row>
    <row r="19" spans="1:20" ht="31.5">
      <c r="A19" s="24" t="s">
        <v>12</v>
      </c>
      <c r="B19" s="25">
        <v>0</v>
      </c>
      <c r="C19" s="76">
        <v>0</v>
      </c>
      <c r="D19" s="76">
        <v>0</v>
      </c>
      <c r="E19" s="76">
        <v>0</v>
      </c>
      <c r="F19" s="78">
        <v>0</v>
      </c>
      <c r="H19" s="24" t="s">
        <v>12</v>
      </c>
      <c r="I19" s="25">
        <v>0</v>
      </c>
      <c r="J19" s="76">
        <v>0</v>
      </c>
      <c r="K19" s="76">
        <v>0</v>
      </c>
      <c r="L19" s="76">
        <v>0</v>
      </c>
      <c r="M19" s="78">
        <v>0</v>
      </c>
      <c r="O19" s="24" t="s">
        <v>12</v>
      </c>
      <c r="P19" s="25">
        <v>0</v>
      </c>
      <c r="Q19" s="76">
        <v>0</v>
      </c>
      <c r="R19" s="76">
        <v>0</v>
      </c>
      <c r="S19" s="76">
        <v>0</v>
      </c>
      <c r="T19" s="78">
        <v>0</v>
      </c>
    </row>
    <row r="20" spans="1:20" ht="47.25">
      <c r="A20" s="26" t="s">
        <v>13</v>
      </c>
      <c r="B20" s="25">
        <v>0</v>
      </c>
      <c r="C20" s="76">
        <v>0</v>
      </c>
      <c r="D20" s="76">
        <v>0</v>
      </c>
      <c r="E20" s="76">
        <v>0</v>
      </c>
      <c r="F20" s="78">
        <v>0</v>
      </c>
      <c r="H20" s="26" t="s">
        <v>13</v>
      </c>
      <c r="I20" s="25">
        <v>0</v>
      </c>
      <c r="J20" s="76">
        <v>0</v>
      </c>
      <c r="K20" s="76">
        <v>0</v>
      </c>
      <c r="L20" s="76">
        <v>0</v>
      </c>
      <c r="M20" s="78">
        <v>0</v>
      </c>
      <c r="O20" s="26" t="s">
        <v>13</v>
      </c>
      <c r="P20" s="25">
        <v>0</v>
      </c>
      <c r="Q20" s="76">
        <v>0</v>
      </c>
      <c r="R20" s="76">
        <v>0</v>
      </c>
      <c r="S20" s="76">
        <v>0</v>
      </c>
      <c r="T20" s="78">
        <v>0</v>
      </c>
    </row>
    <row r="21" spans="1:20" ht="31.5">
      <c r="A21" s="26" t="s">
        <v>14</v>
      </c>
      <c r="B21" s="25">
        <v>0</v>
      </c>
      <c r="C21" s="76">
        <v>0</v>
      </c>
      <c r="D21" s="76">
        <v>0</v>
      </c>
      <c r="E21" s="76">
        <v>0</v>
      </c>
      <c r="F21" s="78">
        <v>0</v>
      </c>
      <c r="H21" s="26" t="s">
        <v>14</v>
      </c>
      <c r="I21" s="25">
        <v>0</v>
      </c>
      <c r="J21" s="76">
        <v>0</v>
      </c>
      <c r="K21" s="76">
        <v>0</v>
      </c>
      <c r="L21" s="76">
        <v>0</v>
      </c>
      <c r="M21" s="78">
        <v>0</v>
      </c>
      <c r="O21" s="26" t="s">
        <v>14</v>
      </c>
      <c r="P21" s="25">
        <v>0</v>
      </c>
      <c r="Q21" s="76">
        <v>0</v>
      </c>
      <c r="R21" s="76">
        <v>0</v>
      </c>
      <c r="S21" s="76">
        <v>0</v>
      </c>
      <c r="T21" s="78">
        <v>0</v>
      </c>
    </row>
    <row r="22" spans="1:20" ht="31.5">
      <c r="A22" s="24" t="s">
        <v>15</v>
      </c>
      <c r="B22" s="25">
        <v>0</v>
      </c>
      <c r="C22" s="76">
        <v>0</v>
      </c>
      <c r="D22" s="76">
        <v>0</v>
      </c>
      <c r="E22" s="76">
        <v>0</v>
      </c>
      <c r="F22" s="78">
        <v>0</v>
      </c>
      <c r="H22" s="24" t="s">
        <v>15</v>
      </c>
      <c r="I22" s="25">
        <v>0</v>
      </c>
      <c r="J22" s="76">
        <v>0</v>
      </c>
      <c r="K22" s="76">
        <v>0</v>
      </c>
      <c r="L22" s="76">
        <v>0</v>
      </c>
      <c r="M22" s="78">
        <v>0</v>
      </c>
      <c r="O22" s="24" t="s">
        <v>15</v>
      </c>
      <c r="P22" s="25">
        <v>0</v>
      </c>
      <c r="Q22" s="76">
        <v>0</v>
      </c>
      <c r="R22" s="76">
        <v>0</v>
      </c>
      <c r="S22" s="76">
        <v>0</v>
      </c>
      <c r="T22" s="78">
        <v>0</v>
      </c>
    </row>
    <row r="23" spans="1:20" ht="31.5">
      <c r="A23" s="24" t="s">
        <v>16</v>
      </c>
      <c r="B23" s="25">
        <v>0</v>
      </c>
      <c r="C23" s="76">
        <v>0</v>
      </c>
      <c r="D23" s="76">
        <v>0</v>
      </c>
      <c r="E23" s="76">
        <v>0</v>
      </c>
      <c r="F23" s="78">
        <v>0</v>
      </c>
      <c r="H23" s="24" t="s">
        <v>16</v>
      </c>
      <c r="I23" s="25">
        <v>0</v>
      </c>
      <c r="J23" s="76">
        <v>0</v>
      </c>
      <c r="K23" s="76">
        <v>0</v>
      </c>
      <c r="L23" s="76">
        <v>0</v>
      </c>
      <c r="M23" s="78">
        <v>0</v>
      </c>
      <c r="O23" s="24" t="s">
        <v>16</v>
      </c>
      <c r="P23" s="25">
        <v>0</v>
      </c>
      <c r="Q23" s="76">
        <v>0</v>
      </c>
      <c r="R23" s="76">
        <v>0</v>
      </c>
      <c r="S23" s="76">
        <v>0</v>
      </c>
      <c r="T23" s="78">
        <v>0</v>
      </c>
    </row>
    <row r="24" spans="1:20" ht="47.25">
      <c r="A24" s="24" t="s">
        <v>17</v>
      </c>
      <c r="B24" s="25">
        <v>0</v>
      </c>
      <c r="C24" s="76">
        <v>0</v>
      </c>
      <c r="D24" s="76">
        <v>0</v>
      </c>
      <c r="E24" s="76">
        <v>0</v>
      </c>
      <c r="F24" s="78">
        <v>0</v>
      </c>
      <c r="H24" s="24" t="s">
        <v>17</v>
      </c>
      <c r="I24" s="25">
        <v>0</v>
      </c>
      <c r="J24" s="76">
        <v>0</v>
      </c>
      <c r="K24" s="76">
        <v>0</v>
      </c>
      <c r="L24" s="76">
        <v>0</v>
      </c>
      <c r="M24" s="78">
        <v>0</v>
      </c>
      <c r="O24" s="24" t="s">
        <v>17</v>
      </c>
      <c r="P24" s="25">
        <v>0</v>
      </c>
      <c r="Q24" s="76">
        <v>0</v>
      </c>
      <c r="R24" s="76">
        <v>0</v>
      </c>
      <c r="S24" s="76">
        <v>0</v>
      </c>
      <c r="T24" s="78">
        <v>0</v>
      </c>
    </row>
    <row r="25" spans="1:20" ht="47.25">
      <c r="A25" s="24" t="s">
        <v>18</v>
      </c>
      <c r="B25" s="25">
        <v>0</v>
      </c>
      <c r="C25" s="76">
        <v>0</v>
      </c>
      <c r="D25" s="76">
        <v>0</v>
      </c>
      <c r="E25" s="76">
        <v>0</v>
      </c>
      <c r="F25" s="78">
        <v>0</v>
      </c>
      <c r="H25" s="24" t="s">
        <v>18</v>
      </c>
      <c r="I25" s="25">
        <v>0</v>
      </c>
      <c r="J25" s="76">
        <v>0</v>
      </c>
      <c r="K25" s="76">
        <v>0</v>
      </c>
      <c r="L25" s="76">
        <v>0</v>
      </c>
      <c r="M25" s="78">
        <v>0</v>
      </c>
      <c r="O25" s="24" t="s">
        <v>18</v>
      </c>
      <c r="P25" s="25">
        <v>0</v>
      </c>
      <c r="Q25" s="76">
        <v>0</v>
      </c>
      <c r="R25" s="76">
        <v>0</v>
      </c>
      <c r="S25" s="76">
        <v>0</v>
      </c>
      <c r="T25" s="78">
        <v>0</v>
      </c>
    </row>
    <row r="26" spans="1:20" ht="15.75">
      <c r="A26" s="27" t="s">
        <v>19</v>
      </c>
      <c r="B26" s="28">
        <v>0</v>
      </c>
      <c r="C26" s="76">
        <v>0</v>
      </c>
      <c r="D26" s="79">
        <v>0</v>
      </c>
      <c r="E26" s="79">
        <v>0</v>
      </c>
      <c r="F26" s="80">
        <v>0</v>
      </c>
      <c r="H26" s="27" t="s">
        <v>19</v>
      </c>
      <c r="I26" s="28">
        <v>0</v>
      </c>
      <c r="J26" s="76">
        <v>0</v>
      </c>
      <c r="K26" s="79">
        <v>0</v>
      </c>
      <c r="L26" s="79">
        <v>0</v>
      </c>
      <c r="M26" s="80">
        <v>0</v>
      </c>
      <c r="O26" s="27" t="s">
        <v>19</v>
      </c>
      <c r="P26" s="28">
        <v>0</v>
      </c>
      <c r="Q26" s="76">
        <v>0</v>
      </c>
      <c r="R26" s="79">
        <v>0</v>
      </c>
      <c r="S26" s="79">
        <v>0</v>
      </c>
      <c r="T26" s="80">
        <v>0</v>
      </c>
    </row>
    <row r="27" spans="1:20" ht="31.5">
      <c r="A27" s="14" t="s">
        <v>20</v>
      </c>
      <c r="B27" s="29"/>
      <c r="C27" s="63">
        <v>3880.42</v>
      </c>
      <c r="D27" s="16"/>
      <c r="E27" s="16">
        <v>721.8</v>
      </c>
      <c r="F27" s="17"/>
      <c r="H27" s="14" t="s">
        <v>20</v>
      </c>
      <c r="I27" s="29"/>
      <c r="J27" s="63">
        <v>6946.67</v>
      </c>
      <c r="K27" s="16"/>
      <c r="L27" s="16">
        <v>721.81</v>
      </c>
      <c r="M27" s="17"/>
      <c r="O27" s="14" t="s">
        <v>20</v>
      </c>
      <c r="P27" s="29"/>
      <c r="Q27" s="63">
        <v>4919.84</v>
      </c>
      <c r="R27" s="16"/>
      <c r="S27" s="16">
        <v>721.81</v>
      </c>
      <c r="T27" s="17"/>
    </row>
    <row r="28" spans="1:20" ht="15.75">
      <c r="A28" s="18" t="s">
        <v>10</v>
      </c>
      <c r="B28" s="30"/>
      <c r="C28" s="65"/>
      <c r="D28" s="20"/>
      <c r="E28" s="20"/>
      <c r="F28" s="31"/>
      <c r="H28" s="18" t="s">
        <v>10</v>
      </c>
      <c r="I28" s="30"/>
      <c r="J28" s="65"/>
      <c r="K28" s="20"/>
      <c r="L28" s="20"/>
      <c r="M28" s="31"/>
      <c r="O28" s="18" t="s">
        <v>10</v>
      </c>
      <c r="P28" s="30"/>
      <c r="Q28" s="65"/>
      <c r="R28" s="20"/>
      <c r="S28" s="20"/>
      <c r="T28" s="31"/>
    </row>
    <row r="29" spans="1:20" ht="31.5">
      <c r="A29" s="32" t="s">
        <v>21</v>
      </c>
      <c r="B29" s="23">
        <v>0</v>
      </c>
      <c r="C29" s="76">
        <v>0</v>
      </c>
      <c r="D29" s="75">
        <v>0</v>
      </c>
      <c r="E29" s="75">
        <v>0</v>
      </c>
      <c r="F29" s="77">
        <v>0</v>
      </c>
      <c r="H29" s="32" t="s">
        <v>21</v>
      </c>
      <c r="I29" s="23">
        <v>0</v>
      </c>
      <c r="J29" s="76">
        <v>0</v>
      </c>
      <c r="K29" s="75">
        <v>0</v>
      </c>
      <c r="L29" s="75">
        <v>0</v>
      </c>
      <c r="M29" s="77">
        <v>0</v>
      </c>
      <c r="O29" s="32" t="s">
        <v>21</v>
      </c>
      <c r="P29" s="23">
        <v>0</v>
      </c>
      <c r="Q29" s="76">
        <v>0</v>
      </c>
      <c r="R29" s="75">
        <v>0</v>
      </c>
      <c r="S29" s="75">
        <v>0</v>
      </c>
      <c r="T29" s="77">
        <v>0</v>
      </c>
    </row>
    <row r="30" spans="1:20" ht="31.5">
      <c r="A30" s="24" t="s">
        <v>22</v>
      </c>
      <c r="B30" s="25">
        <v>0</v>
      </c>
      <c r="C30" s="76">
        <v>0</v>
      </c>
      <c r="D30" s="76">
        <v>0</v>
      </c>
      <c r="E30" s="76">
        <v>0</v>
      </c>
      <c r="F30" s="78">
        <v>0</v>
      </c>
      <c r="H30" s="24" t="s">
        <v>22</v>
      </c>
      <c r="I30" s="25">
        <v>0</v>
      </c>
      <c r="J30" s="76">
        <v>0</v>
      </c>
      <c r="K30" s="76">
        <v>0</v>
      </c>
      <c r="L30" s="76">
        <v>0</v>
      </c>
      <c r="M30" s="78">
        <v>0</v>
      </c>
      <c r="O30" s="24" t="s">
        <v>22</v>
      </c>
      <c r="P30" s="25">
        <v>0</v>
      </c>
      <c r="Q30" s="76">
        <v>0</v>
      </c>
      <c r="R30" s="76">
        <v>0</v>
      </c>
      <c r="S30" s="76">
        <v>0</v>
      </c>
      <c r="T30" s="78">
        <v>0</v>
      </c>
    </row>
    <row r="31" spans="1:20" ht="15.75">
      <c r="A31" s="24" t="s">
        <v>23</v>
      </c>
      <c r="B31" s="25">
        <v>52</v>
      </c>
      <c r="C31" s="76">
        <v>3880.42</v>
      </c>
      <c r="D31" s="76">
        <v>74.62</v>
      </c>
      <c r="E31" s="76">
        <v>721.8</v>
      </c>
      <c r="F31" s="78">
        <v>13.88</v>
      </c>
      <c r="H31" s="24" t="s">
        <v>23</v>
      </c>
      <c r="I31" s="25">
        <v>52</v>
      </c>
      <c r="J31" s="76">
        <v>6946.67</v>
      </c>
      <c r="K31" s="76">
        <v>133.59</v>
      </c>
      <c r="L31" s="76">
        <v>721.81</v>
      </c>
      <c r="M31" s="78">
        <v>13.88</v>
      </c>
      <c r="O31" s="24" t="s">
        <v>23</v>
      </c>
      <c r="P31" s="25">
        <v>52</v>
      </c>
      <c r="Q31" s="76">
        <v>4919.84</v>
      </c>
      <c r="R31" s="76">
        <v>94.61</v>
      </c>
      <c r="S31" s="76">
        <v>721.81</v>
      </c>
      <c r="T31" s="78">
        <v>13.88</v>
      </c>
    </row>
    <row r="32" spans="1:20" ht="47.25">
      <c r="A32" s="24" t="s">
        <v>24</v>
      </c>
      <c r="B32" s="25">
        <v>0</v>
      </c>
      <c r="C32" s="76">
        <v>0</v>
      </c>
      <c r="D32" s="76">
        <v>0</v>
      </c>
      <c r="E32" s="76">
        <v>0</v>
      </c>
      <c r="F32" s="78">
        <v>0</v>
      </c>
      <c r="H32" s="24" t="s">
        <v>24</v>
      </c>
      <c r="I32" s="25">
        <v>0</v>
      </c>
      <c r="J32" s="76">
        <v>0</v>
      </c>
      <c r="K32" s="76">
        <v>0</v>
      </c>
      <c r="L32" s="76">
        <v>0</v>
      </c>
      <c r="M32" s="78">
        <v>0</v>
      </c>
      <c r="O32" s="24" t="s">
        <v>24</v>
      </c>
      <c r="P32" s="25">
        <v>0</v>
      </c>
      <c r="Q32" s="76">
        <v>0</v>
      </c>
      <c r="R32" s="76">
        <v>0</v>
      </c>
      <c r="S32" s="76">
        <v>0</v>
      </c>
      <c r="T32" s="78">
        <v>0</v>
      </c>
    </row>
    <row r="33" spans="1:20" ht="15.75">
      <c r="A33" s="24" t="s">
        <v>25</v>
      </c>
      <c r="B33" s="25">
        <v>0</v>
      </c>
      <c r="C33" s="76">
        <v>0</v>
      </c>
      <c r="D33" s="76">
        <v>0</v>
      </c>
      <c r="E33" s="76">
        <v>0</v>
      </c>
      <c r="F33" s="78">
        <v>0</v>
      </c>
      <c r="H33" s="24" t="s">
        <v>25</v>
      </c>
      <c r="I33" s="25">
        <v>0</v>
      </c>
      <c r="J33" s="76">
        <v>0</v>
      </c>
      <c r="K33" s="76">
        <v>0</v>
      </c>
      <c r="L33" s="76">
        <v>0</v>
      </c>
      <c r="M33" s="78">
        <v>0</v>
      </c>
      <c r="O33" s="24" t="s">
        <v>25</v>
      </c>
      <c r="P33" s="25">
        <v>0</v>
      </c>
      <c r="Q33" s="76">
        <v>0</v>
      </c>
      <c r="R33" s="76">
        <v>0</v>
      </c>
      <c r="S33" s="76">
        <v>0</v>
      </c>
      <c r="T33" s="78">
        <v>0</v>
      </c>
    </row>
    <row r="34" spans="1:20" ht="31.5">
      <c r="A34" s="24" t="s">
        <v>26</v>
      </c>
      <c r="B34" s="25">
        <v>0</v>
      </c>
      <c r="C34" s="76">
        <v>0</v>
      </c>
      <c r="D34" s="76">
        <v>0</v>
      </c>
      <c r="E34" s="76">
        <v>0</v>
      </c>
      <c r="F34" s="78">
        <v>0</v>
      </c>
      <c r="H34" s="24" t="s">
        <v>26</v>
      </c>
      <c r="I34" s="25">
        <v>0</v>
      </c>
      <c r="J34" s="76">
        <v>0</v>
      </c>
      <c r="K34" s="76">
        <v>0</v>
      </c>
      <c r="L34" s="76">
        <v>0</v>
      </c>
      <c r="M34" s="78">
        <v>0</v>
      </c>
      <c r="O34" s="24" t="s">
        <v>26</v>
      </c>
      <c r="P34" s="25">
        <v>0</v>
      </c>
      <c r="Q34" s="76">
        <v>0</v>
      </c>
      <c r="R34" s="76">
        <v>0</v>
      </c>
      <c r="S34" s="76">
        <v>0</v>
      </c>
      <c r="T34" s="78">
        <v>0</v>
      </c>
    </row>
    <row r="35" spans="1:20" ht="15.75">
      <c r="A35" s="24" t="s">
        <v>27</v>
      </c>
      <c r="B35" s="25">
        <v>0</v>
      </c>
      <c r="C35" s="76">
        <v>0</v>
      </c>
      <c r="D35" s="76">
        <v>0</v>
      </c>
      <c r="E35" s="76">
        <v>0</v>
      </c>
      <c r="F35" s="78">
        <v>0</v>
      </c>
      <c r="H35" s="24" t="s">
        <v>27</v>
      </c>
      <c r="I35" s="25">
        <v>0</v>
      </c>
      <c r="J35" s="76">
        <v>0</v>
      </c>
      <c r="K35" s="76">
        <v>0</v>
      </c>
      <c r="L35" s="76">
        <v>0</v>
      </c>
      <c r="M35" s="78">
        <v>0</v>
      </c>
      <c r="O35" s="24" t="s">
        <v>27</v>
      </c>
      <c r="P35" s="25">
        <v>0</v>
      </c>
      <c r="Q35" s="76">
        <v>0</v>
      </c>
      <c r="R35" s="76">
        <v>0</v>
      </c>
      <c r="S35" s="76">
        <v>0</v>
      </c>
      <c r="T35" s="78">
        <v>0</v>
      </c>
    </row>
    <row r="36" spans="1:20" ht="15.75">
      <c r="A36" s="24" t="s">
        <v>28</v>
      </c>
      <c r="B36" s="25">
        <v>0</v>
      </c>
      <c r="C36" s="76">
        <v>0</v>
      </c>
      <c r="D36" s="76">
        <v>0</v>
      </c>
      <c r="E36" s="76">
        <v>0</v>
      </c>
      <c r="F36" s="78">
        <v>0</v>
      </c>
      <c r="H36" s="24" t="s">
        <v>28</v>
      </c>
      <c r="I36" s="25">
        <v>0</v>
      </c>
      <c r="J36" s="76">
        <v>0</v>
      </c>
      <c r="K36" s="76">
        <v>0</v>
      </c>
      <c r="L36" s="76">
        <v>0</v>
      </c>
      <c r="M36" s="78">
        <v>0</v>
      </c>
      <c r="O36" s="24" t="s">
        <v>28</v>
      </c>
      <c r="P36" s="25">
        <v>0</v>
      </c>
      <c r="Q36" s="76">
        <v>0</v>
      </c>
      <c r="R36" s="76">
        <v>0</v>
      </c>
      <c r="S36" s="76">
        <v>0</v>
      </c>
      <c r="T36" s="78">
        <v>0</v>
      </c>
    </row>
    <row r="37" spans="1:20" ht="31.5">
      <c r="A37" s="24" t="s">
        <v>29</v>
      </c>
      <c r="B37" s="25">
        <v>0</v>
      </c>
      <c r="C37" s="76">
        <v>0</v>
      </c>
      <c r="D37" s="76">
        <v>0</v>
      </c>
      <c r="E37" s="76">
        <v>0</v>
      </c>
      <c r="F37" s="78">
        <v>0</v>
      </c>
      <c r="H37" s="24" t="s">
        <v>29</v>
      </c>
      <c r="I37" s="25">
        <v>0</v>
      </c>
      <c r="J37" s="76">
        <v>0</v>
      </c>
      <c r="K37" s="76">
        <v>0</v>
      </c>
      <c r="L37" s="76">
        <v>0</v>
      </c>
      <c r="M37" s="78">
        <v>0</v>
      </c>
      <c r="O37" s="24" t="s">
        <v>29</v>
      </c>
      <c r="P37" s="25">
        <v>0</v>
      </c>
      <c r="Q37" s="76">
        <v>0</v>
      </c>
      <c r="R37" s="76">
        <v>0</v>
      </c>
      <c r="S37" s="76">
        <v>0</v>
      </c>
      <c r="T37" s="78">
        <v>0</v>
      </c>
    </row>
    <row r="38" spans="1:20" ht="31.5">
      <c r="A38" s="24" t="s">
        <v>30</v>
      </c>
      <c r="B38" s="25">
        <v>0</v>
      </c>
      <c r="C38" s="76">
        <v>0</v>
      </c>
      <c r="D38" s="76">
        <v>0</v>
      </c>
      <c r="E38" s="76">
        <v>0</v>
      </c>
      <c r="F38" s="78">
        <v>0</v>
      </c>
      <c r="H38" s="24" t="s">
        <v>30</v>
      </c>
      <c r="I38" s="25">
        <v>0</v>
      </c>
      <c r="J38" s="76">
        <v>0</v>
      </c>
      <c r="K38" s="76">
        <v>0</v>
      </c>
      <c r="L38" s="76">
        <v>0</v>
      </c>
      <c r="M38" s="78">
        <v>0</v>
      </c>
      <c r="O38" s="24" t="s">
        <v>30</v>
      </c>
      <c r="P38" s="25">
        <v>0</v>
      </c>
      <c r="Q38" s="76">
        <v>0</v>
      </c>
      <c r="R38" s="76">
        <v>0</v>
      </c>
      <c r="S38" s="76">
        <v>0</v>
      </c>
      <c r="T38" s="78">
        <v>0</v>
      </c>
    </row>
    <row r="39" spans="1:20" ht="15.75" customHeight="1">
      <c r="A39" s="24" t="s">
        <v>31</v>
      </c>
      <c r="B39" s="25">
        <v>0</v>
      </c>
      <c r="C39" s="76">
        <v>0</v>
      </c>
      <c r="D39" s="76">
        <v>0</v>
      </c>
      <c r="E39" s="76">
        <v>0</v>
      </c>
      <c r="F39" s="78">
        <v>0</v>
      </c>
      <c r="H39" s="24" t="s">
        <v>31</v>
      </c>
      <c r="I39" s="25">
        <v>0</v>
      </c>
      <c r="J39" s="76">
        <v>0</v>
      </c>
      <c r="K39" s="76">
        <v>0</v>
      </c>
      <c r="L39" s="76">
        <v>0</v>
      </c>
      <c r="M39" s="78">
        <v>0</v>
      </c>
      <c r="O39" s="24" t="s">
        <v>31</v>
      </c>
      <c r="P39" s="25">
        <v>0</v>
      </c>
      <c r="Q39" s="76">
        <v>0</v>
      </c>
      <c r="R39" s="76">
        <v>0</v>
      </c>
      <c r="S39" s="76">
        <v>0</v>
      </c>
      <c r="T39" s="78">
        <v>0</v>
      </c>
    </row>
    <row r="40" spans="1:20" ht="31.5">
      <c r="A40" s="27" t="s">
        <v>32</v>
      </c>
      <c r="B40" s="28">
        <v>0</v>
      </c>
      <c r="C40" s="76">
        <v>0</v>
      </c>
      <c r="D40" s="79">
        <v>0</v>
      </c>
      <c r="E40" s="79">
        <v>0</v>
      </c>
      <c r="F40" s="80">
        <v>0</v>
      </c>
      <c r="H40" s="27" t="s">
        <v>32</v>
      </c>
      <c r="I40" s="28">
        <v>0</v>
      </c>
      <c r="J40" s="76">
        <v>0</v>
      </c>
      <c r="K40" s="79">
        <v>0</v>
      </c>
      <c r="L40" s="79">
        <v>0</v>
      </c>
      <c r="M40" s="80">
        <v>0</v>
      </c>
      <c r="O40" s="27" t="s">
        <v>32</v>
      </c>
      <c r="P40" s="28">
        <v>0</v>
      </c>
      <c r="Q40" s="76">
        <v>0</v>
      </c>
      <c r="R40" s="79">
        <v>0</v>
      </c>
      <c r="S40" s="79">
        <v>0</v>
      </c>
      <c r="T40" s="80">
        <v>0</v>
      </c>
    </row>
    <row r="41" spans="1:20" ht="63">
      <c r="A41" s="33" t="s">
        <v>33</v>
      </c>
      <c r="B41" s="34"/>
      <c r="C41" s="63">
        <v>7835.97</v>
      </c>
      <c r="D41" s="16"/>
      <c r="E41" s="16">
        <v>1457.58</v>
      </c>
      <c r="F41" s="35"/>
      <c r="H41" s="33" t="s">
        <v>33</v>
      </c>
      <c r="I41" s="34"/>
      <c r="J41" s="63">
        <v>14027.77</v>
      </c>
      <c r="K41" s="16"/>
      <c r="L41" s="16">
        <v>1457.58</v>
      </c>
      <c r="M41" s="35"/>
      <c r="O41" s="33" t="s">
        <v>33</v>
      </c>
      <c r="P41" s="34"/>
      <c r="Q41" s="63">
        <v>9934.8799999999937</v>
      </c>
      <c r="R41" s="16"/>
      <c r="S41" s="16">
        <v>1457.58</v>
      </c>
      <c r="T41" s="35"/>
    </row>
    <row r="42" spans="1:20" ht="15.75">
      <c r="A42" s="18" t="s">
        <v>10</v>
      </c>
      <c r="B42" s="36"/>
      <c r="C42" s="65"/>
      <c r="D42" s="20"/>
      <c r="E42" s="20"/>
      <c r="F42" s="31"/>
      <c r="H42" s="18" t="s">
        <v>10</v>
      </c>
      <c r="I42" s="36"/>
      <c r="J42" s="65"/>
      <c r="K42" s="20"/>
      <c r="L42" s="20"/>
      <c r="M42" s="31"/>
      <c r="O42" s="18" t="s">
        <v>10</v>
      </c>
      <c r="P42" s="36"/>
      <c r="Q42" s="65"/>
      <c r="R42" s="20"/>
      <c r="S42" s="20"/>
      <c r="T42" s="31"/>
    </row>
    <row r="43" spans="1:20" ht="15.75">
      <c r="A43" s="32" t="s">
        <v>34</v>
      </c>
      <c r="B43" s="23">
        <v>0</v>
      </c>
      <c r="C43" s="76">
        <v>0</v>
      </c>
      <c r="D43" s="75">
        <v>0</v>
      </c>
      <c r="E43" s="75">
        <v>0</v>
      </c>
      <c r="F43" s="77">
        <v>0</v>
      </c>
      <c r="H43" s="32" t="s">
        <v>34</v>
      </c>
      <c r="I43" s="23">
        <v>0</v>
      </c>
      <c r="J43" s="76">
        <v>0</v>
      </c>
      <c r="K43" s="75">
        <v>0</v>
      </c>
      <c r="L43" s="75">
        <v>0</v>
      </c>
      <c r="M43" s="77">
        <v>0</v>
      </c>
      <c r="O43" s="32" t="s">
        <v>34</v>
      </c>
      <c r="P43" s="23">
        <v>0</v>
      </c>
      <c r="Q43" s="76">
        <v>0</v>
      </c>
      <c r="R43" s="75">
        <v>0</v>
      </c>
      <c r="S43" s="75">
        <v>0</v>
      </c>
      <c r="T43" s="77">
        <v>0</v>
      </c>
    </row>
    <row r="44" spans="1:20" ht="31.5">
      <c r="A44" s="24" t="s">
        <v>35</v>
      </c>
      <c r="B44" s="25">
        <v>0</v>
      </c>
      <c r="C44" s="76">
        <v>0</v>
      </c>
      <c r="D44" s="76">
        <v>0</v>
      </c>
      <c r="E44" s="76">
        <v>0</v>
      </c>
      <c r="F44" s="78">
        <v>0</v>
      </c>
      <c r="H44" s="24" t="s">
        <v>35</v>
      </c>
      <c r="I44" s="25">
        <v>0</v>
      </c>
      <c r="J44" s="76">
        <v>0</v>
      </c>
      <c r="K44" s="76">
        <v>0</v>
      </c>
      <c r="L44" s="76">
        <v>0</v>
      </c>
      <c r="M44" s="78">
        <v>0</v>
      </c>
      <c r="O44" s="24" t="s">
        <v>35</v>
      </c>
      <c r="P44" s="25">
        <v>0</v>
      </c>
      <c r="Q44" s="76">
        <v>0</v>
      </c>
      <c r="R44" s="76">
        <v>0</v>
      </c>
      <c r="S44" s="76">
        <v>0</v>
      </c>
      <c r="T44" s="78">
        <v>0</v>
      </c>
    </row>
    <row r="45" spans="1:20" ht="31.5">
      <c r="A45" s="24" t="s">
        <v>36</v>
      </c>
      <c r="B45" s="25">
        <v>0</v>
      </c>
      <c r="C45" s="76">
        <v>0</v>
      </c>
      <c r="D45" s="76">
        <v>0</v>
      </c>
      <c r="E45" s="76">
        <v>0</v>
      </c>
      <c r="F45" s="78">
        <v>0</v>
      </c>
      <c r="H45" s="24" t="s">
        <v>36</v>
      </c>
      <c r="I45" s="25">
        <v>0</v>
      </c>
      <c r="J45" s="76">
        <v>0</v>
      </c>
      <c r="K45" s="76">
        <v>0</v>
      </c>
      <c r="L45" s="76">
        <v>0</v>
      </c>
      <c r="M45" s="78">
        <v>0</v>
      </c>
      <c r="O45" s="24" t="s">
        <v>36</v>
      </c>
      <c r="P45" s="25">
        <v>0</v>
      </c>
      <c r="Q45" s="76">
        <v>0</v>
      </c>
      <c r="R45" s="76">
        <v>0</v>
      </c>
      <c r="S45" s="76">
        <v>0</v>
      </c>
      <c r="T45" s="78">
        <v>0</v>
      </c>
    </row>
    <row r="46" spans="1:20" ht="31.5">
      <c r="A46" s="24" t="s">
        <v>37</v>
      </c>
      <c r="B46" s="25">
        <v>0</v>
      </c>
      <c r="C46" s="76">
        <v>0</v>
      </c>
      <c r="D46" s="76">
        <v>0</v>
      </c>
      <c r="E46" s="76">
        <v>0</v>
      </c>
      <c r="F46" s="78">
        <v>0</v>
      </c>
      <c r="H46" s="24" t="s">
        <v>37</v>
      </c>
      <c r="I46" s="25">
        <v>0</v>
      </c>
      <c r="J46" s="76">
        <v>0</v>
      </c>
      <c r="K46" s="76">
        <v>0</v>
      </c>
      <c r="L46" s="76">
        <v>0</v>
      </c>
      <c r="M46" s="78">
        <v>0</v>
      </c>
      <c r="O46" s="24" t="s">
        <v>37</v>
      </c>
      <c r="P46" s="25">
        <v>0</v>
      </c>
      <c r="Q46" s="76">
        <v>0</v>
      </c>
      <c r="R46" s="76">
        <v>0</v>
      </c>
      <c r="S46" s="76">
        <v>0</v>
      </c>
      <c r="T46" s="78">
        <v>0</v>
      </c>
    </row>
    <row r="47" spans="1:20" ht="47.25">
      <c r="A47" s="24" t="s">
        <v>38</v>
      </c>
      <c r="B47" s="25">
        <v>0</v>
      </c>
      <c r="C47" s="76">
        <v>0</v>
      </c>
      <c r="D47" s="76">
        <v>0</v>
      </c>
      <c r="E47" s="76">
        <v>0</v>
      </c>
      <c r="F47" s="78">
        <v>0</v>
      </c>
      <c r="H47" s="24" t="s">
        <v>38</v>
      </c>
      <c r="I47" s="25">
        <v>0</v>
      </c>
      <c r="J47" s="76">
        <v>0</v>
      </c>
      <c r="K47" s="76">
        <v>0</v>
      </c>
      <c r="L47" s="76">
        <v>0</v>
      </c>
      <c r="M47" s="78">
        <v>0</v>
      </c>
      <c r="O47" s="24" t="s">
        <v>38</v>
      </c>
      <c r="P47" s="25">
        <v>0</v>
      </c>
      <c r="Q47" s="76">
        <v>0</v>
      </c>
      <c r="R47" s="76">
        <v>0</v>
      </c>
      <c r="S47" s="76">
        <v>0</v>
      </c>
      <c r="T47" s="78">
        <v>0</v>
      </c>
    </row>
    <row r="48" spans="1:20" ht="31.5">
      <c r="A48" s="24" t="s">
        <v>39</v>
      </c>
      <c r="B48" s="25">
        <v>0</v>
      </c>
      <c r="C48" s="76">
        <v>0</v>
      </c>
      <c r="D48" s="76">
        <v>0</v>
      </c>
      <c r="E48" s="76">
        <v>0</v>
      </c>
      <c r="F48" s="78">
        <v>0</v>
      </c>
      <c r="H48" s="24" t="s">
        <v>39</v>
      </c>
      <c r="I48" s="25">
        <v>0</v>
      </c>
      <c r="J48" s="76">
        <v>0</v>
      </c>
      <c r="K48" s="76">
        <v>0</v>
      </c>
      <c r="L48" s="76">
        <v>0</v>
      </c>
      <c r="M48" s="78">
        <v>0</v>
      </c>
      <c r="O48" s="24" t="s">
        <v>39</v>
      </c>
      <c r="P48" s="25">
        <v>0</v>
      </c>
      <c r="Q48" s="76">
        <v>0</v>
      </c>
      <c r="R48" s="76">
        <v>0</v>
      </c>
      <c r="S48" s="76">
        <v>0</v>
      </c>
      <c r="T48" s="78">
        <v>0</v>
      </c>
    </row>
    <row r="49" spans="1:20" ht="47.25">
      <c r="A49" s="24" t="s">
        <v>40</v>
      </c>
      <c r="B49" s="25">
        <v>0</v>
      </c>
      <c r="C49" s="76">
        <v>0</v>
      </c>
      <c r="D49" s="76">
        <v>0</v>
      </c>
      <c r="E49" s="76">
        <v>0</v>
      </c>
      <c r="F49" s="78">
        <v>0</v>
      </c>
      <c r="H49" s="24" t="s">
        <v>40</v>
      </c>
      <c r="I49" s="25">
        <v>0</v>
      </c>
      <c r="J49" s="76">
        <v>0</v>
      </c>
      <c r="K49" s="76">
        <v>0</v>
      </c>
      <c r="L49" s="76">
        <v>0</v>
      </c>
      <c r="M49" s="78">
        <v>0</v>
      </c>
      <c r="O49" s="24" t="s">
        <v>40</v>
      </c>
      <c r="P49" s="25">
        <v>0</v>
      </c>
      <c r="Q49" s="76">
        <v>0</v>
      </c>
      <c r="R49" s="76">
        <v>0</v>
      </c>
      <c r="S49" s="76">
        <v>0</v>
      </c>
      <c r="T49" s="78">
        <v>0</v>
      </c>
    </row>
    <row r="50" spans="1:20" ht="15.75">
      <c r="A50" s="24" t="s">
        <v>41</v>
      </c>
      <c r="B50" s="25">
        <v>0</v>
      </c>
      <c r="C50" s="76">
        <v>0</v>
      </c>
      <c r="D50" s="76">
        <v>0</v>
      </c>
      <c r="E50" s="76">
        <v>0</v>
      </c>
      <c r="F50" s="78">
        <v>0</v>
      </c>
      <c r="H50" s="24" t="s">
        <v>41</v>
      </c>
      <c r="I50" s="25">
        <v>0</v>
      </c>
      <c r="J50" s="76">
        <v>0</v>
      </c>
      <c r="K50" s="76">
        <v>0</v>
      </c>
      <c r="L50" s="76">
        <v>0</v>
      </c>
      <c r="M50" s="78">
        <v>0</v>
      </c>
      <c r="O50" s="24" t="s">
        <v>41</v>
      </c>
      <c r="P50" s="25">
        <v>0</v>
      </c>
      <c r="Q50" s="76">
        <v>0</v>
      </c>
      <c r="R50" s="76">
        <v>0</v>
      </c>
      <c r="S50" s="76">
        <v>0</v>
      </c>
      <c r="T50" s="78">
        <v>0</v>
      </c>
    </row>
    <row r="51" spans="1:20" ht="15.75">
      <c r="A51" s="24" t="s">
        <v>42</v>
      </c>
      <c r="B51" s="25">
        <v>0</v>
      </c>
      <c r="C51" s="76">
        <v>0</v>
      </c>
      <c r="D51" s="76">
        <v>0</v>
      </c>
      <c r="E51" s="76">
        <v>0</v>
      </c>
      <c r="F51" s="78">
        <v>0</v>
      </c>
      <c r="H51" s="24" t="s">
        <v>42</v>
      </c>
      <c r="I51" s="25">
        <v>0</v>
      </c>
      <c r="J51" s="76">
        <v>0</v>
      </c>
      <c r="K51" s="76">
        <v>0</v>
      </c>
      <c r="L51" s="76">
        <v>0</v>
      </c>
      <c r="M51" s="78">
        <v>0</v>
      </c>
      <c r="O51" s="24" t="s">
        <v>42</v>
      </c>
      <c r="P51" s="25">
        <v>0</v>
      </c>
      <c r="Q51" s="76">
        <v>0</v>
      </c>
      <c r="R51" s="76">
        <v>0</v>
      </c>
      <c r="S51" s="76">
        <v>0</v>
      </c>
      <c r="T51" s="78">
        <v>0</v>
      </c>
    </row>
    <row r="52" spans="1:20" ht="15.75">
      <c r="A52" s="24" t="s">
        <v>43</v>
      </c>
      <c r="B52" s="25"/>
      <c r="C52" s="76">
        <v>7835.97</v>
      </c>
      <c r="D52" s="76"/>
      <c r="E52" s="76">
        <v>1457.58</v>
      </c>
      <c r="F52" s="78"/>
      <c r="H52" s="24" t="s">
        <v>43</v>
      </c>
      <c r="I52" s="25"/>
      <c r="J52" s="76">
        <v>14027.77</v>
      </c>
      <c r="K52" s="76"/>
      <c r="L52" s="76">
        <v>1457.58</v>
      </c>
      <c r="M52" s="78"/>
      <c r="O52" s="24" t="s">
        <v>43</v>
      </c>
      <c r="P52" s="25"/>
      <c r="Q52" s="76">
        <v>9934.8799999999937</v>
      </c>
      <c r="R52" s="76"/>
      <c r="S52" s="76">
        <v>1457.58</v>
      </c>
      <c r="T52" s="78"/>
    </row>
    <row r="53" spans="1:20" ht="15.75">
      <c r="A53" s="37" t="s">
        <v>44</v>
      </c>
      <c r="B53" s="28"/>
      <c r="C53" s="76">
        <v>0</v>
      </c>
      <c r="D53" s="79"/>
      <c r="E53" s="79">
        <v>0</v>
      </c>
      <c r="F53" s="80"/>
      <c r="H53" s="37" t="s">
        <v>44</v>
      </c>
      <c r="I53" s="28"/>
      <c r="J53" s="76">
        <v>0</v>
      </c>
      <c r="K53" s="79"/>
      <c r="L53" s="79">
        <v>0</v>
      </c>
      <c r="M53" s="80"/>
      <c r="O53" s="37" t="s">
        <v>44</v>
      </c>
      <c r="P53" s="28"/>
      <c r="Q53" s="76">
        <v>0</v>
      </c>
      <c r="R53" s="79"/>
      <c r="S53" s="79">
        <v>0</v>
      </c>
      <c r="T53" s="80"/>
    </row>
    <row r="54" spans="1:20" ht="15.75">
      <c r="A54" s="38" t="s">
        <v>45</v>
      </c>
      <c r="B54" s="50">
        <v>1.07</v>
      </c>
      <c r="C54" s="74">
        <v>6763.23</v>
      </c>
      <c r="D54" s="81">
        <v>6305.7454779209766</v>
      </c>
      <c r="E54" s="81">
        <v>1258.04</v>
      </c>
      <c r="F54" s="39"/>
      <c r="H54" s="38" t="s">
        <v>45</v>
      </c>
      <c r="I54" s="50">
        <v>1.92</v>
      </c>
      <c r="J54" s="74">
        <v>12107.38</v>
      </c>
      <c r="K54" s="81">
        <v>6305.7454779209766</v>
      </c>
      <c r="L54" s="81">
        <v>1258.04</v>
      </c>
      <c r="M54" s="39"/>
      <c r="O54" s="38" t="s">
        <v>45</v>
      </c>
      <c r="P54" s="50">
        <v>1.36</v>
      </c>
      <c r="Q54" s="74">
        <v>8574.8000000000029</v>
      </c>
      <c r="R54" s="81">
        <v>6305.7454779209766</v>
      </c>
      <c r="S54" s="81">
        <v>1258.04</v>
      </c>
      <c r="T54" s="39"/>
    </row>
    <row r="55" spans="1:20" ht="16.5" thickBot="1">
      <c r="A55" s="40"/>
      <c r="B55" s="41"/>
      <c r="C55" s="54"/>
      <c r="D55" s="55"/>
      <c r="E55" s="51"/>
      <c r="F55" s="42"/>
      <c r="H55" s="40"/>
      <c r="I55" s="41"/>
      <c r="J55" s="54"/>
      <c r="K55" s="55"/>
      <c r="L55" s="51"/>
      <c r="M55" s="42"/>
      <c r="O55" s="40"/>
      <c r="P55" s="41"/>
      <c r="Q55" s="54"/>
      <c r="R55" s="55"/>
      <c r="S55" s="51"/>
      <c r="T55" s="42"/>
    </row>
    <row r="56" spans="1:20" ht="15.75">
      <c r="A56" s="67"/>
      <c r="B56" s="68"/>
      <c r="C56" s="69"/>
      <c r="D56" s="70"/>
      <c r="E56" s="71"/>
      <c r="F56" s="72"/>
      <c r="H56" s="67"/>
      <c r="I56" s="68"/>
      <c r="J56" s="69"/>
      <c r="K56" s="70"/>
      <c r="L56" s="71"/>
      <c r="M56" s="72"/>
      <c r="O56" s="67"/>
      <c r="P56" s="68"/>
      <c r="Q56" s="69"/>
      <c r="R56" s="70"/>
      <c r="S56" s="71"/>
      <c r="T56" s="72"/>
    </row>
    <row r="57" spans="1:20" s="86" customFormat="1" ht="13.5" customHeight="1">
      <c r="A57" s="84"/>
      <c r="B57" s="85"/>
      <c r="C57" s="82" t="s">
        <v>46</v>
      </c>
      <c r="D57" s="83"/>
      <c r="E57" s="96" t="s">
        <v>47</v>
      </c>
      <c r="F57" s="96"/>
      <c r="H57" s="84"/>
      <c r="I57" s="85"/>
      <c r="J57" s="82" t="s">
        <v>46</v>
      </c>
      <c r="K57" s="83"/>
      <c r="L57" s="96" t="s">
        <v>47</v>
      </c>
      <c r="M57" s="96"/>
      <c r="O57" s="84"/>
      <c r="P57" s="85"/>
      <c r="Q57" s="82" t="s">
        <v>46</v>
      </c>
      <c r="R57" s="83"/>
      <c r="S57" s="96" t="s">
        <v>47</v>
      </c>
      <c r="T57" s="96"/>
    </row>
    <row r="58" spans="1:20" ht="15.75">
      <c r="A58" s="95" t="s">
        <v>48</v>
      </c>
      <c r="B58" s="98"/>
      <c r="C58" s="60">
        <f>C55+C54+C41+C27+C16</f>
        <v>18479.620000000003</v>
      </c>
      <c r="D58" s="60"/>
      <c r="E58" s="47">
        <f>(E55+E54+E41+E27+E16)/100</f>
        <v>34.374200000000002</v>
      </c>
      <c r="F58" s="47"/>
      <c r="H58" s="95" t="s">
        <v>48</v>
      </c>
      <c r="I58" s="98"/>
      <c r="J58" s="60">
        <f>J55+J54+J41+J27+J16</f>
        <v>33081.82</v>
      </c>
      <c r="K58" s="60"/>
      <c r="L58" s="47">
        <f>(L55+L54+L41+L27+L16)/100</f>
        <v>34.374299999999998</v>
      </c>
      <c r="M58" s="47"/>
      <c r="O58" s="95" t="s">
        <v>48</v>
      </c>
      <c r="P58" s="98"/>
      <c r="Q58" s="60">
        <f>Q55+Q54+Q41+Q27+Q16</f>
        <v>23429.519999999997</v>
      </c>
      <c r="R58" s="60"/>
      <c r="S58" s="47">
        <f>(S55+S54+S41+S27+S16)/100</f>
        <v>34.374299999999998</v>
      </c>
      <c r="T58" s="47"/>
    </row>
    <row r="59" spans="1:20" ht="15.75">
      <c r="A59" s="95" t="s">
        <v>49</v>
      </c>
      <c r="B59" s="98"/>
      <c r="C59" s="61">
        <f>ROUND(C58*18%,2)</f>
        <v>3326.33</v>
      </c>
      <c r="D59" s="61"/>
      <c r="E59" s="52">
        <f>ROUND(E58*18%,2)</f>
        <v>6.19</v>
      </c>
      <c r="F59" s="48"/>
      <c r="H59" s="95" t="s">
        <v>49</v>
      </c>
      <c r="I59" s="98"/>
      <c r="J59" s="61">
        <f>ROUND(J58*18%,2)</f>
        <v>5954.73</v>
      </c>
      <c r="K59" s="61"/>
      <c r="L59" s="52">
        <f>ROUND(L58*18%,2)</f>
        <v>6.19</v>
      </c>
      <c r="M59" s="48"/>
      <c r="O59" s="95" t="s">
        <v>49</v>
      </c>
      <c r="P59" s="98"/>
      <c r="Q59" s="61">
        <f>ROUND(Q58*18%,2)</f>
        <v>4217.3100000000004</v>
      </c>
      <c r="R59" s="61"/>
      <c r="S59" s="52">
        <f>ROUND(S58*18%,2)</f>
        <v>6.19</v>
      </c>
      <c r="T59" s="48"/>
    </row>
    <row r="60" spans="1:20" ht="15.75">
      <c r="A60" s="93" t="s">
        <v>50</v>
      </c>
      <c r="B60" s="99"/>
      <c r="C60" s="62">
        <f>SUM(C58:C59)</f>
        <v>21805.950000000004</v>
      </c>
      <c r="D60" s="62"/>
      <c r="E60" s="49">
        <f>ROUND(SUM(E58:E59),2)</f>
        <v>40.56</v>
      </c>
      <c r="F60" s="49"/>
      <c r="H60" s="93" t="s">
        <v>50</v>
      </c>
      <c r="I60" s="99"/>
      <c r="J60" s="62">
        <f>SUM(J58:J59)</f>
        <v>39036.550000000003</v>
      </c>
      <c r="K60" s="62"/>
      <c r="L60" s="49">
        <f>ROUND(SUM(L58:L59),2)</f>
        <v>40.56</v>
      </c>
      <c r="M60" s="49"/>
      <c r="O60" s="93" t="s">
        <v>50</v>
      </c>
      <c r="P60" s="99"/>
      <c r="Q60" s="62">
        <f>SUM(Q58:Q59)</f>
        <v>27646.829999999998</v>
      </c>
      <c r="R60" s="62"/>
      <c r="S60" s="49">
        <f>ROUND(SUM(S58:S59),2)</f>
        <v>40.56</v>
      </c>
      <c r="T60" s="49"/>
    </row>
  </sheetData>
  <mergeCells count="36">
    <mergeCell ref="A8:F8"/>
    <mergeCell ref="H8:M8"/>
    <mergeCell ref="O8:T8"/>
    <mergeCell ref="A9:F9"/>
    <mergeCell ref="H9:M9"/>
    <mergeCell ref="O9:T9"/>
    <mergeCell ref="A6:F6"/>
    <mergeCell ref="H6:M6"/>
    <mergeCell ref="O6:T6"/>
    <mergeCell ref="A7:F7"/>
    <mergeCell ref="H7:M7"/>
    <mergeCell ref="O7:T7"/>
    <mergeCell ref="S57:T57"/>
    <mergeCell ref="A58:B58"/>
    <mergeCell ref="H58:I58"/>
    <mergeCell ref="O58:P58"/>
    <mergeCell ref="E57:F57"/>
    <mergeCell ref="L57:M57"/>
    <mergeCell ref="A10:F10"/>
    <mergeCell ref="H10:M10"/>
    <mergeCell ref="O10:T10"/>
    <mergeCell ref="A12:A13"/>
    <mergeCell ref="C12:D12"/>
    <mergeCell ref="E12:F12"/>
    <mergeCell ref="H12:H13"/>
    <mergeCell ref="J12:K12"/>
    <mergeCell ref="L12:M12"/>
    <mergeCell ref="O12:O13"/>
    <mergeCell ref="Q12:R12"/>
    <mergeCell ref="S12:T12"/>
    <mergeCell ref="A59:B59"/>
    <mergeCell ref="H59:I59"/>
    <mergeCell ref="O59:P59"/>
    <mergeCell ref="A60:B60"/>
    <mergeCell ref="H60:I60"/>
    <mergeCell ref="O60:P60"/>
  </mergeCells>
  <phoneticPr fontId="3" type="noConversion"/>
  <pageMargins left="0.74803149606299213" right="0.23622047244094491" top="0.39370078740157483" bottom="0.98425196850393704" header="0.27559055118110237" footer="0.51181102362204722"/>
  <pageSetup paperSize="9" scale="50" orientation="portrait" r:id="rId1"/>
  <headerFooter alignWithMargins="0"/>
  <colBreaks count="2" manualBreakCount="2">
    <brk id="7" max="1048575" man="1"/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6:T60"/>
  <sheetViews>
    <sheetView zoomScaleNormal="100" workbookViewId="0"/>
  </sheetViews>
  <sheetFormatPr defaultRowHeight="15"/>
  <cols>
    <col min="1" max="1" width="47" customWidth="1"/>
    <col min="2" max="4" width="17.42578125" customWidth="1"/>
    <col min="5" max="6" width="10.85546875" customWidth="1"/>
    <col min="8" max="8" width="47" customWidth="1"/>
    <col min="9" max="11" width="17.42578125" customWidth="1"/>
    <col min="12" max="13" width="10.85546875" customWidth="1"/>
    <col min="15" max="15" width="47" customWidth="1"/>
    <col min="16" max="18" width="17.42578125" customWidth="1"/>
    <col min="19" max="20" width="10.85546875" customWidth="1"/>
  </cols>
  <sheetData>
    <row r="6" spans="1:20" ht="15.75">
      <c r="A6" s="91" t="s">
        <v>1</v>
      </c>
      <c r="B6" s="91"/>
      <c r="C6" s="91"/>
      <c r="D6" s="91"/>
      <c r="E6" s="91"/>
      <c r="F6" s="91"/>
      <c r="H6" s="91" t="s">
        <v>1</v>
      </c>
      <c r="I6" s="91"/>
      <c r="J6" s="91"/>
      <c r="K6" s="91"/>
      <c r="L6" s="91"/>
      <c r="M6" s="91"/>
      <c r="O6" s="91" t="s">
        <v>1</v>
      </c>
      <c r="P6" s="91"/>
      <c r="Q6" s="91"/>
      <c r="R6" s="91"/>
      <c r="S6" s="91"/>
      <c r="T6" s="91"/>
    </row>
    <row r="7" spans="1:20" ht="15.75">
      <c r="A7" s="91" t="s">
        <v>2</v>
      </c>
      <c r="B7" s="91"/>
      <c r="C7" s="91"/>
      <c r="D7" s="91"/>
      <c r="E7" s="91"/>
      <c r="F7" s="91"/>
      <c r="H7" s="91" t="s">
        <v>2</v>
      </c>
      <c r="I7" s="91"/>
      <c r="J7" s="91"/>
      <c r="K7" s="91"/>
      <c r="L7" s="91"/>
      <c r="M7" s="91"/>
      <c r="O7" s="91" t="s">
        <v>2</v>
      </c>
      <c r="P7" s="91"/>
      <c r="Q7" s="91"/>
      <c r="R7" s="91"/>
      <c r="S7" s="91"/>
      <c r="T7" s="91"/>
    </row>
    <row r="8" spans="1:20" ht="15.75" customHeight="1">
      <c r="A8" s="91" t="s">
        <v>3</v>
      </c>
      <c r="B8" s="91"/>
      <c r="C8" s="91"/>
      <c r="D8" s="91"/>
      <c r="E8" s="91"/>
      <c r="F8" s="91"/>
      <c r="H8" s="91" t="s">
        <v>3</v>
      </c>
      <c r="I8" s="91"/>
      <c r="J8" s="91"/>
      <c r="K8" s="91"/>
      <c r="L8" s="91"/>
      <c r="M8" s="91"/>
      <c r="O8" s="91" t="s">
        <v>3</v>
      </c>
      <c r="P8" s="91"/>
      <c r="Q8" s="91"/>
      <c r="R8" s="91"/>
      <c r="S8" s="91"/>
      <c r="T8" s="91"/>
    </row>
    <row r="9" spans="1:20" ht="15.75">
      <c r="A9" s="91" t="s">
        <v>60</v>
      </c>
      <c r="B9" s="91"/>
      <c r="C9" s="91"/>
      <c r="D9" s="91"/>
      <c r="E9" s="91"/>
      <c r="F9" s="91"/>
      <c r="H9" s="91" t="s">
        <v>61</v>
      </c>
      <c r="I9" s="91"/>
      <c r="J9" s="91"/>
      <c r="K9" s="91"/>
      <c r="L9" s="91"/>
      <c r="M9" s="91"/>
      <c r="O9" s="91" t="s">
        <v>62</v>
      </c>
      <c r="P9" s="91"/>
      <c r="Q9" s="91"/>
      <c r="R9" s="91"/>
      <c r="S9" s="91"/>
      <c r="T9" s="91"/>
    </row>
    <row r="10" spans="1:20" ht="15.75" customHeight="1">
      <c r="A10" s="91" t="s">
        <v>71</v>
      </c>
      <c r="B10" s="91"/>
      <c r="C10" s="91"/>
      <c r="D10" s="91"/>
      <c r="E10" s="91"/>
      <c r="F10" s="91"/>
      <c r="H10" s="91" t="s">
        <v>71</v>
      </c>
      <c r="I10" s="91"/>
      <c r="J10" s="91"/>
      <c r="K10" s="91"/>
      <c r="L10" s="91"/>
      <c r="M10" s="91"/>
      <c r="O10" s="91" t="s">
        <v>71</v>
      </c>
      <c r="P10" s="91"/>
      <c r="Q10" s="91"/>
      <c r="R10" s="91"/>
      <c r="S10" s="91"/>
      <c r="T10" s="91"/>
    </row>
    <row r="11" spans="1:20" ht="16.5" thickBot="1">
      <c r="A11" s="1"/>
      <c r="B11" s="73"/>
      <c r="C11" s="2"/>
      <c r="D11" s="2"/>
      <c r="E11" s="2"/>
      <c r="F11" s="2"/>
      <c r="H11" s="1"/>
      <c r="I11" s="73"/>
      <c r="J11" s="2"/>
      <c r="K11" s="2"/>
      <c r="L11" s="2"/>
      <c r="M11" s="2"/>
      <c r="O11" s="1"/>
      <c r="P11" s="73"/>
      <c r="Q11" s="2"/>
      <c r="R11" s="2"/>
      <c r="S11" s="2"/>
      <c r="T11" s="2"/>
    </row>
    <row r="12" spans="1:20" ht="15.75" customHeight="1">
      <c r="A12" s="89" t="s">
        <v>4</v>
      </c>
      <c r="B12" s="3" t="s">
        <v>5</v>
      </c>
      <c r="C12" s="87" t="s">
        <v>6</v>
      </c>
      <c r="D12" s="88"/>
      <c r="E12" s="87" t="s">
        <v>7</v>
      </c>
      <c r="F12" s="97"/>
      <c r="H12" s="89" t="s">
        <v>4</v>
      </c>
      <c r="I12" s="3" t="s">
        <v>5</v>
      </c>
      <c r="J12" s="87" t="s">
        <v>6</v>
      </c>
      <c r="K12" s="88"/>
      <c r="L12" s="87" t="s">
        <v>7</v>
      </c>
      <c r="M12" s="97"/>
      <c r="O12" s="89" t="s">
        <v>4</v>
      </c>
      <c r="P12" s="3" t="s">
        <v>5</v>
      </c>
      <c r="Q12" s="87" t="s">
        <v>6</v>
      </c>
      <c r="R12" s="88"/>
      <c r="S12" s="87" t="s">
        <v>7</v>
      </c>
      <c r="T12" s="97"/>
    </row>
    <row r="13" spans="1:20" ht="47.25">
      <c r="A13" s="90"/>
      <c r="B13" s="4" t="s">
        <v>8</v>
      </c>
      <c r="C13" s="4" t="s">
        <v>0</v>
      </c>
      <c r="D13" s="4" t="s">
        <v>51</v>
      </c>
      <c r="E13" s="4" t="s">
        <v>0</v>
      </c>
      <c r="F13" s="5" t="s">
        <v>51</v>
      </c>
      <c r="H13" s="90"/>
      <c r="I13" s="4" t="s">
        <v>8</v>
      </c>
      <c r="J13" s="4" t="s">
        <v>0</v>
      </c>
      <c r="K13" s="4" t="s">
        <v>51</v>
      </c>
      <c r="L13" s="4" t="s">
        <v>0</v>
      </c>
      <c r="M13" s="5" t="s">
        <v>51</v>
      </c>
      <c r="O13" s="90"/>
      <c r="P13" s="4" t="s">
        <v>8</v>
      </c>
      <c r="Q13" s="4" t="s">
        <v>0</v>
      </c>
      <c r="R13" s="4" t="s">
        <v>51</v>
      </c>
      <c r="S13" s="4" t="s">
        <v>0</v>
      </c>
      <c r="T13" s="5" t="s">
        <v>51</v>
      </c>
    </row>
    <row r="14" spans="1:20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  <c r="H14" s="6">
        <v>1</v>
      </c>
      <c r="I14" s="7">
        <v>2</v>
      </c>
      <c r="J14" s="7">
        <v>3</v>
      </c>
      <c r="K14" s="7">
        <v>4</v>
      </c>
      <c r="L14" s="7">
        <v>5</v>
      </c>
      <c r="M14" s="8">
        <v>6</v>
      </c>
      <c r="O14" s="6">
        <v>1</v>
      </c>
      <c r="P14" s="7">
        <v>2</v>
      </c>
      <c r="Q14" s="7">
        <v>3</v>
      </c>
      <c r="R14" s="7">
        <v>4</v>
      </c>
      <c r="S14" s="7">
        <v>5</v>
      </c>
      <c r="T14" s="8">
        <v>6</v>
      </c>
    </row>
    <row r="15" spans="1:20" ht="47.25">
      <c r="A15" s="9" t="s">
        <v>52</v>
      </c>
      <c r="B15" s="10"/>
      <c r="C15" s="11">
        <v>740</v>
      </c>
      <c r="D15" s="12"/>
      <c r="E15" s="12"/>
      <c r="F15" s="13"/>
      <c r="H15" s="9" t="s">
        <v>52</v>
      </c>
      <c r="I15" s="10"/>
      <c r="J15" s="11">
        <v>341.9</v>
      </c>
      <c r="K15" s="12"/>
      <c r="L15" s="12"/>
      <c r="M15" s="13"/>
      <c r="O15" s="9" t="s">
        <v>52</v>
      </c>
      <c r="P15" s="10"/>
      <c r="Q15" s="11">
        <v>670.9</v>
      </c>
      <c r="R15" s="12"/>
      <c r="S15" s="12"/>
      <c r="T15" s="13"/>
    </row>
    <row r="16" spans="1:20" ht="31.5">
      <c r="A16" s="14" t="s">
        <v>9</v>
      </c>
      <c r="B16" s="15"/>
      <c r="C16" s="63">
        <v>49094.55</v>
      </c>
      <c r="D16" s="16"/>
      <c r="E16" s="16">
        <v>552.87</v>
      </c>
      <c r="F16" s="17"/>
      <c r="H16" s="14" t="s">
        <v>9</v>
      </c>
      <c r="I16" s="15"/>
      <c r="J16" s="63">
        <v>22683</v>
      </c>
      <c r="K16" s="16"/>
      <c r="L16" s="16">
        <v>552.87</v>
      </c>
      <c r="M16" s="17"/>
      <c r="O16" s="14" t="s">
        <v>9</v>
      </c>
      <c r="P16" s="15"/>
      <c r="Q16" s="63">
        <v>44510.160000000018</v>
      </c>
      <c r="R16" s="16"/>
      <c r="S16" s="16">
        <v>552.87</v>
      </c>
      <c r="T16" s="17"/>
    </row>
    <row r="17" spans="1:20" ht="15.75">
      <c r="A17" s="18" t="s">
        <v>10</v>
      </c>
      <c r="B17" s="19"/>
      <c r="C17" s="64"/>
      <c r="D17" s="20"/>
      <c r="E17" s="20"/>
      <c r="F17" s="21"/>
      <c r="H17" s="18" t="s">
        <v>10</v>
      </c>
      <c r="I17" s="19"/>
      <c r="J17" s="64"/>
      <c r="K17" s="20"/>
      <c r="L17" s="20"/>
      <c r="M17" s="21"/>
      <c r="O17" s="18" t="s">
        <v>10</v>
      </c>
      <c r="P17" s="19"/>
      <c r="Q17" s="64"/>
      <c r="R17" s="20"/>
      <c r="S17" s="20"/>
      <c r="T17" s="21"/>
    </row>
    <row r="18" spans="1:20" ht="47.25">
      <c r="A18" s="22" t="s">
        <v>11</v>
      </c>
      <c r="B18" s="23">
        <v>13</v>
      </c>
      <c r="C18" s="76">
        <v>49094.55</v>
      </c>
      <c r="D18" s="75">
        <v>3776.5</v>
      </c>
      <c r="E18" s="75">
        <v>552.87</v>
      </c>
      <c r="F18" s="77">
        <v>42.53</v>
      </c>
      <c r="H18" s="22" t="s">
        <v>11</v>
      </c>
      <c r="I18" s="23">
        <v>13</v>
      </c>
      <c r="J18" s="76">
        <v>22683</v>
      </c>
      <c r="K18" s="75">
        <v>1744.85</v>
      </c>
      <c r="L18" s="75">
        <v>552.87</v>
      </c>
      <c r="M18" s="77">
        <v>42.53</v>
      </c>
      <c r="O18" s="22" t="s">
        <v>11</v>
      </c>
      <c r="P18" s="23">
        <v>13</v>
      </c>
      <c r="Q18" s="76">
        <v>44510.160000000018</v>
      </c>
      <c r="R18" s="75">
        <v>3423.86</v>
      </c>
      <c r="S18" s="75">
        <v>552.87</v>
      </c>
      <c r="T18" s="77">
        <v>42.53</v>
      </c>
    </row>
    <row r="19" spans="1:20" ht="31.5">
      <c r="A19" s="24" t="s">
        <v>12</v>
      </c>
      <c r="B19" s="25">
        <v>0</v>
      </c>
      <c r="C19" s="76">
        <v>0</v>
      </c>
      <c r="D19" s="76">
        <v>0</v>
      </c>
      <c r="E19" s="76">
        <v>0</v>
      </c>
      <c r="F19" s="78">
        <v>0</v>
      </c>
      <c r="H19" s="24" t="s">
        <v>12</v>
      </c>
      <c r="I19" s="25">
        <v>0</v>
      </c>
      <c r="J19" s="76">
        <v>0</v>
      </c>
      <c r="K19" s="76">
        <v>0</v>
      </c>
      <c r="L19" s="76">
        <v>0</v>
      </c>
      <c r="M19" s="78">
        <v>0</v>
      </c>
      <c r="O19" s="24" t="s">
        <v>12</v>
      </c>
      <c r="P19" s="25">
        <v>0</v>
      </c>
      <c r="Q19" s="76">
        <v>0</v>
      </c>
      <c r="R19" s="76">
        <v>0</v>
      </c>
      <c r="S19" s="76">
        <v>0</v>
      </c>
      <c r="T19" s="78">
        <v>0</v>
      </c>
    </row>
    <row r="20" spans="1:20" ht="47.25">
      <c r="A20" s="26" t="s">
        <v>13</v>
      </c>
      <c r="B20" s="25">
        <v>0</v>
      </c>
      <c r="C20" s="76">
        <v>0</v>
      </c>
      <c r="D20" s="76">
        <v>0</v>
      </c>
      <c r="E20" s="76">
        <v>0</v>
      </c>
      <c r="F20" s="78">
        <v>0</v>
      </c>
      <c r="H20" s="26" t="s">
        <v>13</v>
      </c>
      <c r="I20" s="25">
        <v>0</v>
      </c>
      <c r="J20" s="76">
        <v>0</v>
      </c>
      <c r="K20" s="76">
        <v>0</v>
      </c>
      <c r="L20" s="76">
        <v>0</v>
      </c>
      <c r="M20" s="78">
        <v>0</v>
      </c>
      <c r="O20" s="26" t="s">
        <v>13</v>
      </c>
      <c r="P20" s="25">
        <v>0</v>
      </c>
      <c r="Q20" s="76">
        <v>0</v>
      </c>
      <c r="R20" s="76">
        <v>0</v>
      </c>
      <c r="S20" s="76">
        <v>0</v>
      </c>
      <c r="T20" s="78">
        <v>0</v>
      </c>
    </row>
    <row r="21" spans="1:20" ht="31.5">
      <c r="A21" s="26" t="s">
        <v>14</v>
      </c>
      <c r="B21" s="25">
        <v>0</v>
      </c>
      <c r="C21" s="76">
        <v>0</v>
      </c>
      <c r="D21" s="76">
        <v>0</v>
      </c>
      <c r="E21" s="76">
        <v>0</v>
      </c>
      <c r="F21" s="78">
        <v>0</v>
      </c>
      <c r="H21" s="26" t="s">
        <v>14</v>
      </c>
      <c r="I21" s="25">
        <v>0</v>
      </c>
      <c r="J21" s="76">
        <v>0</v>
      </c>
      <c r="K21" s="76">
        <v>0</v>
      </c>
      <c r="L21" s="76">
        <v>0</v>
      </c>
      <c r="M21" s="78">
        <v>0</v>
      </c>
      <c r="O21" s="26" t="s">
        <v>14</v>
      </c>
      <c r="P21" s="25">
        <v>0</v>
      </c>
      <c r="Q21" s="76">
        <v>0</v>
      </c>
      <c r="R21" s="76">
        <v>0</v>
      </c>
      <c r="S21" s="76">
        <v>0</v>
      </c>
      <c r="T21" s="78">
        <v>0</v>
      </c>
    </row>
    <row r="22" spans="1:20" ht="31.5">
      <c r="A22" s="24" t="s">
        <v>15</v>
      </c>
      <c r="B22" s="25">
        <v>0</v>
      </c>
      <c r="C22" s="76">
        <v>0</v>
      </c>
      <c r="D22" s="76">
        <v>0</v>
      </c>
      <c r="E22" s="76">
        <v>0</v>
      </c>
      <c r="F22" s="78">
        <v>0</v>
      </c>
      <c r="H22" s="24" t="s">
        <v>15</v>
      </c>
      <c r="I22" s="25">
        <v>0</v>
      </c>
      <c r="J22" s="76">
        <v>0</v>
      </c>
      <c r="K22" s="76">
        <v>0</v>
      </c>
      <c r="L22" s="76">
        <v>0</v>
      </c>
      <c r="M22" s="78">
        <v>0</v>
      </c>
      <c r="O22" s="24" t="s">
        <v>15</v>
      </c>
      <c r="P22" s="25">
        <v>0</v>
      </c>
      <c r="Q22" s="76">
        <v>0</v>
      </c>
      <c r="R22" s="76">
        <v>0</v>
      </c>
      <c r="S22" s="76">
        <v>0</v>
      </c>
      <c r="T22" s="78">
        <v>0</v>
      </c>
    </row>
    <row r="23" spans="1:20" ht="31.5">
      <c r="A23" s="24" t="s">
        <v>16</v>
      </c>
      <c r="B23" s="25">
        <v>0</v>
      </c>
      <c r="C23" s="76">
        <v>0</v>
      </c>
      <c r="D23" s="76">
        <v>0</v>
      </c>
      <c r="E23" s="76">
        <v>0</v>
      </c>
      <c r="F23" s="78">
        <v>0</v>
      </c>
      <c r="H23" s="24" t="s">
        <v>16</v>
      </c>
      <c r="I23" s="25">
        <v>0</v>
      </c>
      <c r="J23" s="76">
        <v>0</v>
      </c>
      <c r="K23" s="76">
        <v>0</v>
      </c>
      <c r="L23" s="76">
        <v>0</v>
      </c>
      <c r="M23" s="78">
        <v>0</v>
      </c>
      <c r="O23" s="24" t="s">
        <v>16</v>
      </c>
      <c r="P23" s="25">
        <v>0</v>
      </c>
      <c r="Q23" s="76">
        <v>0</v>
      </c>
      <c r="R23" s="76">
        <v>0</v>
      </c>
      <c r="S23" s="76">
        <v>0</v>
      </c>
      <c r="T23" s="78">
        <v>0</v>
      </c>
    </row>
    <row r="24" spans="1:20" ht="47.25">
      <c r="A24" s="24" t="s">
        <v>17</v>
      </c>
      <c r="B24" s="25">
        <v>0</v>
      </c>
      <c r="C24" s="76">
        <v>0</v>
      </c>
      <c r="D24" s="76">
        <v>0</v>
      </c>
      <c r="E24" s="76">
        <v>0</v>
      </c>
      <c r="F24" s="78">
        <v>0</v>
      </c>
      <c r="H24" s="24" t="s">
        <v>17</v>
      </c>
      <c r="I24" s="25">
        <v>0</v>
      </c>
      <c r="J24" s="76">
        <v>0</v>
      </c>
      <c r="K24" s="76">
        <v>0</v>
      </c>
      <c r="L24" s="76">
        <v>0</v>
      </c>
      <c r="M24" s="78">
        <v>0</v>
      </c>
      <c r="O24" s="24" t="s">
        <v>17</v>
      </c>
      <c r="P24" s="25">
        <v>0</v>
      </c>
      <c r="Q24" s="76">
        <v>0</v>
      </c>
      <c r="R24" s="76">
        <v>0</v>
      </c>
      <c r="S24" s="76">
        <v>0</v>
      </c>
      <c r="T24" s="78">
        <v>0</v>
      </c>
    </row>
    <row r="25" spans="1:20" ht="47.25">
      <c r="A25" s="24" t="s">
        <v>18</v>
      </c>
      <c r="B25" s="25">
        <v>0</v>
      </c>
      <c r="C25" s="76">
        <v>0</v>
      </c>
      <c r="D25" s="76">
        <v>0</v>
      </c>
      <c r="E25" s="76">
        <v>0</v>
      </c>
      <c r="F25" s="78">
        <v>0</v>
      </c>
      <c r="H25" s="24" t="s">
        <v>18</v>
      </c>
      <c r="I25" s="25">
        <v>0</v>
      </c>
      <c r="J25" s="76">
        <v>0</v>
      </c>
      <c r="K25" s="76">
        <v>0</v>
      </c>
      <c r="L25" s="76">
        <v>0</v>
      </c>
      <c r="M25" s="78">
        <v>0</v>
      </c>
      <c r="O25" s="24" t="s">
        <v>18</v>
      </c>
      <c r="P25" s="25">
        <v>0</v>
      </c>
      <c r="Q25" s="76">
        <v>0</v>
      </c>
      <c r="R25" s="76">
        <v>0</v>
      </c>
      <c r="S25" s="76">
        <v>0</v>
      </c>
      <c r="T25" s="78">
        <v>0</v>
      </c>
    </row>
    <row r="26" spans="1:20" ht="15.75">
      <c r="A26" s="27" t="s">
        <v>19</v>
      </c>
      <c r="B26" s="28">
        <v>0</v>
      </c>
      <c r="C26" s="76">
        <v>0</v>
      </c>
      <c r="D26" s="79">
        <v>0</v>
      </c>
      <c r="E26" s="79">
        <v>0</v>
      </c>
      <c r="F26" s="80">
        <v>0</v>
      </c>
      <c r="H26" s="27" t="s">
        <v>19</v>
      </c>
      <c r="I26" s="28">
        <v>0</v>
      </c>
      <c r="J26" s="76">
        <v>0</v>
      </c>
      <c r="K26" s="79">
        <v>0</v>
      </c>
      <c r="L26" s="79">
        <v>0</v>
      </c>
      <c r="M26" s="80">
        <v>0</v>
      </c>
      <c r="O26" s="27" t="s">
        <v>19</v>
      </c>
      <c r="P26" s="28">
        <v>0</v>
      </c>
      <c r="Q26" s="76">
        <v>0</v>
      </c>
      <c r="R26" s="79">
        <v>0</v>
      </c>
      <c r="S26" s="79">
        <v>0</v>
      </c>
      <c r="T26" s="80">
        <v>0</v>
      </c>
    </row>
    <row r="27" spans="1:20" ht="31.5">
      <c r="A27" s="14" t="s">
        <v>20</v>
      </c>
      <c r="B27" s="29"/>
      <c r="C27" s="63">
        <v>68441.38</v>
      </c>
      <c r="D27" s="16"/>
      <c r="E27" s="16">
        <v>770.7399999999999</v>
      </c>
      <c r="F27" s="17"/>
      <c r="H27" s="14" t="s">
        <v>20</v>
      </c>
      <c r="I27" s="29"/>
      <c r="J27" s="63">
        <v>31621.759999999998</v>
      </c>
      <c r="K27" s="16"/>
      <c r="L27" s="16">
        <v>770.7399999999999</v>
      </c>
      <c r="M27" s="17"/>
      <c r="O27" s="14" t="s">
        <v>20</v>
      </c>
      <c r="P27" s="29"/>
      <c r="Q27" s="63">
        <v>62050.460000000021</v>
      </c>
      <c r="R27" s="16"/>
      <c r="S27" s="16">
        <v>770.7399999999999</v>
      </c>
      <c r="T27" s="17"/>
    </row>
    <row r="28" spans="1:20" ht="15.75">
      <c r="A28" s="18" t="s">
        <v>10</v>
      </c>
      <c r="B28" s="30"/>
      <c r="C28" s="65"/>
      <c r="D28" s="20"/>
      <c r="E28" s="20"/>
      <c r="F28" s="31"/>
      <c r="H28" s="18" t="s">
        <v>10</v>
      </c>
      <c r="I28" s="30"/>
      <c r="J28" s="65"/>
      <c r="K28" s="20"/>
      <c r="L28" s="20"/>
      <c r="M28" s="31"/>
      <c r="O28" s="18" t="s">
        <v>10</v>
      </c>
      <c r="P28" s="30"/>
      <c r="Q28" s="65"/>
      <c r="R28" s="20"/>
      <c r="S28" s="20"/>
      <c r="T28" s="31"/>
    </row>
    <row r="29" spans="1:20" ht="31.5">
      <c r="A29" s="32" t="s">
        <v>21</v>
      </c>
      <c r="B29" s="23">
        <v>0</v>
      </c>
      <c r="C29" s="76">
        <v>0</v>
      </c>
      <c r="D29" s="75">
        <v>0</v>
      </c>
      <c r="E29" s="75">
        <v>0</v>
      </c>
      <c r="F29" s="77">
        <v>0</v>
      </c>
      <c r="H29" s="32" t="s">
        <v>21</v>
      </c>
      <c r="I29" s="23">
        <v>0</v>
      </c>
      <c r="J29" s="76">
        <v>0</v>
      </c>
      <c r="K29" s="75">
        <v>0</v>
      </c>
      <c r="L29" s="75">
        <v>0</v>
      </c>
      <c r="M29" s="77">
        <v>0</v>
      </c>
      <c r="O29" s="32" t="s">
        <v>21</v>
      </c>
      <c r="P29" s="23">
        <v>0</v>
      </c>
      <c r="Q29" s="76">
        <v>0</v>
      </c>
      <c r="R29" s="75">
        <v>0</v>
      </c>
      <c r="S29" s="75">
        <v>0</v>
      </c>
      <c r="T29" s="77">
        <v>0</v>
      </c>
    </row>
    <row r="30" spans="1:20" ht="31.5">
      <c r="A30" s="24" t="s">
        <v>22</v>
      </c>
      <c r="B30" s="25">
        <v>13</v>
      </c>
      <c r="C30" s="76">
        <v>17094.62</v>
      </c>
      <c r="D30" s="76">
        <v>1314.97</v>
      </c>
      <c r="E30" s="76">
        <v>192.51</v>
      </c>
      <c r="F30" s="78">
        <v>14.81</v>
      </c>
      <c r="H30" s="24" t="s">
        <v>22</v>
      </c>
      <c r="I30" s="25">
        <v>13</v>
      </c>
      <c r="J30" s="76">
        <v>7898.18</v>
      </c>
      <c r="K30" s="76">
        <v>607.54999999999995</v>
      </c>
      <c r="L30" s="76">
        <v>192.51</v>
      </c>
      <c r="M30" s="78">
        <v>14.81</v>
      </c>
      <c r="O30" s="24" t="s">
        <v>22</v>
      </c>
      <c r="P30" s="25">
        <v>13</v>
      </c>
      <c r="Q30" s="76">
        <v>15498.360000000004</v>
      </c>
      <c r="R30" s="76">
        <v>1192.18</v>
      </c>
      <c r="S30" s="76">
        <v>192.51</v>
      </c>
      <c r="T30" s="78">
        <v>14.81</v>
      </c>
    </row>
    <row r="31" spans="1:20" ht="15.75">
      <c r="A31" s="24" t="s">
        <v>23</v>
      </c>
      <c r="B31" s="25">
        <v>52</v>
      </c>
      <c r="C31" s="76">
        <v>48556.74</v>
      </c>
      <c r="D31" s="76">
        <v>933.78</v>
      </c>
      <c r="E31" s="76">
        <v>546.80999999999995</v>
      </c>
      <c r="F31" s="78">
        <v>10.52</v>
      </c>
      <c r="H31" s="24" t="s">
        <v>23</v>
      </c>
      <c r="I31" s="25">
        <v>52</v>
      </c>
      <c r="J31" s="76">
        <v>22434.51</v>
      </c>
      <c r="K31" s="76">
        <v>431.43</v>
      </c>
      <c r="L31" s="76">
        <v>546.80999999999995</v>
      </c>
      <c r="M31" s="78">
        <v>10.52</v>
      </c>
      <c r="O31" s="24" t="s">
        <v>23</v>
      </c>
      <c r="P31" s="25">
        <v>52</v>
      </c>
      <c r="Q31" s="76">
        <v>44022.600000000013</v>
      </c>
      <c r="R31" s="76">
        <v>846.59</v>
      </c>
      <c r="S31" s="76">
        <v>546.80999999999995</v>
      </c>
      <c r="T31" s="78">
        <v>10.52</v>
      </c>
    </row>
    <row r="32" spans="1:20" ht="47.25">
      <c r="A32" s="24" t="s">
        <v>24</v>
      </c>
      <c r="B32" s="25">
        <v>1</v>
      </c>
      <c r="C32" s="76">
        <v>38.28</v>
      </c>
      <c r="D32" s="76">
        <v>38.28</v>
      </c>
      <c r="E32" s="76">
        <v>0.43</v>
      </c>
      <c r="F32" s="78">
        <v>0.43</v>
      </c>
      <c r="H32" s="24" t="s">
        <v>24</v>
      </c>
      <c r="I32" s="25">
        <v>1</v>
      </c>
      <c r="J32" s="76">
        <v>17.68</v>
      </c>
      <c r="K32" s="76">
        <v>17.68</v>
      </c>
      <c r="L32" s="76">
        <v>0.43</v>
      </c>
      <c r="M32" s="78">
        <v>0.43</v>
      </c>
      <c r="O32" s="24" t="s">
        <v>24</v>
      </c>
      <c r="P32" s="25">
        <v>1</v>
      </c>
      <c r="Q32" s="76">
        <v>34.72</v>
      </c>
      <c r="R32" s="76">
        <v>34.72</v>
      </c>
      <c r="S32" s="76">
        <v>0.43</v>
      </c>
      <c r="T32" s="78">
        <v>0.43</v>
      </c>
    </row>
    <row r="33" spans="1:20" ht="15.75">
      <c r="A33" s="24" t="s">
        <v>25</v>
      </c>
      <c r="B33" s="25">
        <v>0</v>
      </c>
      <c r="C33" s="76">
        <v>0</v>
      </c>
      <c r="D33" s="76">
        <v>0</v>
      </c>
      <c r="E33" s="76">
        <v>0</v>
      </c>
      <c r="F33" s="78">
        <v>0</v>
      </c>
      <c r="H33" s="24" t="s">
        <v>25</v>
      </c>
      <c r="I33" s="25">
        <v>0</v>
      </c>
      <c r="J33" s="76">
        <v>0</v>
      </c>
      <c r="K33" s="76">
        <v>0</v>
      </c>
      <c r="L33" s="76">
        <v>0</v>
      </c>
      <c r="M33" s="78">
        <v>0</v>
      </c>
      <c r="O33" s="24" t="s">
        <v>25</v>
      </c>
      <c r="P33" s="25">
        <v>0</v>
      </c>
      <c r="Q33" s="76">
        <v>0</v>
      </c>
      <c r="R33" s="76">
        <v>0</v>
      </c>
      <c r="S33" s="76">
        <v>0</v>
      </c>
      <c r="T33" s="78">
        <v>0</v>
      </c>
    </row>
    <row r="34" spans="1:20" ht="31.5">
      <c r="A34" s="24" t="s">
        <v>26</v>
      </c>
      <c r="B34" s="25">
        <v>0</v>
      </c>
      <c r="C34" s="76">
        <v>0</v>
      </c>
      <c r="D34" s="76">
        <v>0</v>
      </c>
      <c r="E34" s="76">
        <v>0</v>
      </c>
      <c r="F34" s="78">
        <v>0</v>
      </c>
      <c r="H34" s="24" t="s">
        <v>26</v>
      </c>
      <c r="I34" s="25">
        <v>0</v>
      </c>
      <c r="J34" s="76">
        <v>0</v>
      </c>
      <c r="K34" s="76">
        <v>0</v>
      </c>
      <c r="L34" s="76">
        <v>0</v>
      </c>
      <c r="M34" s="78">
        <v>0</v>
      </c>
      <c r="O34" s="24" t="s">
        <v>26</v>
      </c>
      <c r="P34" s="25">
        <v>0</v>
      </c>
      <c r="Q34" s="76">
        <v>0</v>
      </c>
      <c r="R34" s="76">
        <v>0</v>
      </c>
      <c r="S34" s="76">
        <v>0</v>
      </c>
      <c r="T34" s="78">
        <v>0</v>
      </c>
    </row>
    <row r="35" spans="1:20" ht="15.75">
      <c r="A35" s="24" t="s">
        <v>27</v>
      </c>
      <c r="B35" s="25">
        <v>0</v>
      </c>
      <c r="C35" s="76">
        <v>0</v>
      </c>
      <c r="D35" s="76">
        <v>0</v>
      </c>
      <c r="E35" s="76">
        <v>0</v>
      </c>
      <c r="F35" s="78">
        <v>0</v>
      </c>
      <c r="H35" s="24" t="s">
        <v>27</v>
      </c>
      <c r="I35" s="25">
        <v>0</v>
      </c>
      <c r="J35" s="76">
        <v>0</v>
      </c>
      <c r="K35" s="76">
        <v>0</v>
      </c>
      <c r="L35" s="76">
        <v>0</v>
      </c>
      <c r="M35" s="78">
        <v>0</v>
      </c>
      <c r="O35" s="24" t="s">
        <v>27</v>
      </c>
      <c r="P35" s="25">
        <v>0</v>
      </c>
      <c r="Q35" s="76">
        <v>0</v>
      </c>
      <c r="R35" s="76">
        <v>0</v>
      </c>
      <c r="S35" s="76">
        <v>0</v>
      </c>
      <c r="T35" s="78">
        <v>0</v>
      </c>
    </row>
    <row r="36" spans="1:20" ht="15.75">
      <c r="A36" s="24" t="s">
        <v>28</v>
      </c>
      <c r="B36" s="25">
        <v>4</v>
      </c>
      <c r="C36" s="76">
        <v>2532.58</v>
      </c>
      <c r="D36" s="76">
        <v>633.15</v>
      </c>
      <c r="E36" s="76">
        <v>28.52</v>
      </c>
      <c r="F36" s="78">
        <v>7.13</v>
      </c>
      <c r="H36" s="24" t="s">
        <v>28</v>
      </c>
      <c r="I36" s="25">
        <v>4</v>
      </c>
      <c r="J36" s="76">
        <v>1170.1300000000001</v>
      </c>
      <c r="K36" s="76">
        <v>292.52999999999997</v>
      </c>
      <c r="L36" s="76">
        <v>28.52</v>
      </c>
      <c r="M36" s="78">
        <v>7.13</v>
      </c>
      <c r="O36" s="24" t="s">
        <v>28</v>
      </c>
      <c r="P36" s="25">
        <v>4</v>
      </c>
      <c r="Q36" s="76">
        <v>2296.0999999999995</v>
      </c>
      <c r="R36" s="76">
        <v>574.03</v>
      </c>
      <c r="S36" s="76">
        <v>28.52</v>
      </c>
      <c r="T36" s="78">
        <v>7.13</v>
      </c>
    </row>
    <row r="37" spans="1:20" ht="31.5">
      <c r="A37" s="24" t="s">
        <v>29</v>
      </c>
      <c r="B37" s="25">
        <v>9</v>
      </c>
      <c r="C37" s="76">
        <v>219.16</v>
      </c>
      <c r="D37" s="76">
        <v>24.35</v>
      </c>
      <c r="E37" s="76">
        <v>2.4700000000000002</v>
      </c>
      <c r="F37" s="78">
        <v>0.27</v>
      </c>
      <c r="H37" s="24" t="s">
        <v>29</v>
      </c>
      <c r="I37" s="25">
        <v>9</v>
      </c>
      <c r="J37" s="76">
        <v>101.26</v>
      </c>
      <c r="K37" s="76">
        <v>11.25</v>
      </c>
      <c r="L37" s="76">
        <v>2.4700000000000002</v>
      </c>
      <c r="M37" s="78">
        <v>0.27</v>
      </c>
      <c r="O37" s="24" t="s">
        <v>29</v>
      </c>
      <c r="P37" s="25">
        <v>9</v>
      </c>
      <c r="Q37" s="76">
        <v>198.67999999999992</v>
      </c>
      <c r="R37" s="76">
        <v>22.08</v>
      </c>
      <c r="S37" s="76">
        <v>2.4700000000000002</v>
      </c>
      <c r="T37" s="78">
        <v>0.27</v>
      </c>
    </row>
    <row r="38" spans="1:20" ht="31.5">
      <c r="A38" s="24" t="s">
        <v>30</v>
      </c>
      <c r="B38" s="25">
        <v>0</v>
      </c>
      <c r="C38" s="76">
        <v>0</v>
      </c>
      <c r="D38" s="76">
        <v>0</v>
      </c>
      <c r="E38" s="76">
        <v>0</v>
      </c>
      <c r="F38" s="78">
        <v>0</v>
      </c>
      <c r="H38" s="24" t="s">
        <v>30</v>
      </c>
      <c r="I38" s="25">
        <v>0</v>
      </c>
      <c r="J38" s="76">
        <v>0</v>
      </c>
      <c r="K38" s="76">
        <v>0</v>
      </c>
      <c r="L38" s="76">
        <v>0</v>
      </c>
      <c r="M38" s="78">
        <v>0</v>
      </c>
      <c r="O38" s="24" t="s">
        <v>30</v>
      </c>
      <c r="P38" s="25">
        <v>0</v>
      </c>
      <c r="Q38" s="76">
        <v>0</v>
      </c>
      <c r="R38" s="76">
        <v>0</v>
      </c>
      <c r="S38" s="76">
        <v>0</v>
      </c>
      <c r="T38" s="78">
        <v>0</v>
      </c>
    </row>
    <row r="39" spans="1:20" ht="15.75" customHeight="1">
      <c r="A39" s="24" t="s">
        <v>31</v>
      </c>
      <c r="B39" s="25">
        <v>0</v>
      </c>
      <c r="C39" s="76">
        <v>0</v>
      </c>
      <c r="D39" s="76">
        <v>0</v>
      </c>
      <c r="E39" s="76">
        <v>0</v>
      </c>
      <c r="F39" s="78">
        <v>0</v>
      </c>
      <c r="H39" s="24" t="s">
        <v>31</v>
      </c>
      <c r="I39" s="25">
        <v>0</v>
      </c>
      <c r="J39" s="76">
        <v>0</v>
      </c>
      <c r="K39" s="76">
        <v>0</v>
      </c>
      <c r="L39" s="76">
        <v>0</v>
      </c>
      <c r="M39" s="78">
        <v>0</v>
      </c>
      <c r="O39" s="24" t="s">
        <v>31</v>
      </c>
      <c r="P39" s="25">
        <v>0</v>
      </c>
      <c r="Q39" s="76">
        <v>0</v>
      </c>
      <c r="R39" s="76">
        <v>0</v>
      </c>
      <c r="S39" s="76">
        <v>0</v>
      </c>
      <c r="T39" s="78">
        <v>0</v>
      </c>
    </row>
    <row r="40" spans="1:20" ht="31.5">
      <c r="A40" s="27" t="s">
        <v>32</v>
      </c>
      <c r="B40" s="28">
        <v>0</v>
      </c>
      <c r="C40" s="76">
        <v>0</v>
      </c>
      <c r="D40" s="79">
        <v>0</v>
      </c>
      <c r="E40" s="79">
        <v>0</v>
      </c>
      <c r="F40" s="80">
        <v>0</v>
      </c>
      <c r="H40" s="27" t="s">
        <v>32</v>
      </c>
      <c r="I40" s="28">
        <v>0</v>
      </c>
      <c r="J40" s="76">
        <v>0</v>
      </c>
      <c r="K40" s="79">
        <v>0</v>
      </c>
      <c r="L40" s="79">
        <v>0</v>
      </c>
      <c r="M40" s="80">
        <v>0</v>
      </c>
      <c r="O40" s="27" t="s">
        <v>32</v>
      </c>
      <c r="P40" s="28">
        <v>0</v>
      </c>
      <c r="Q40" s="76">
        <v>0</v>
      </c>
      <c r="R40" s="79">
        <v>0</v>
      </c>
      <c r="S40" s="79">
        <v>0</v>
      </c>
      <c r="T40" s="80">
        <v>0</v>
      </c>
    </row>
    <row r="41" spans="1:20" ht="63">
      <c r="A41" s="33" t="s">
        <v>33</v>
      </c>
      <c r="B41" s="34"/>
      <c r="C41" s="63">
        <v>301992.44</v>
      </c>
      <c r="D41" s="16"/>
      <c r="E41" s="16">
        <v>3400.82</v>
      </c>
      <c r="F41" s="35"/>
      <c r="H41" s="33" t="s">
        <v>33</v>
      </c>
      <c r="I41" s="34"/>
      <c r="J41" s="63">
        <v>139528.68</v>
      </c>
      <c r="K41" s="16"/>
      <c r="L41" s="16">
        <v>3400.82</v>
      </c>
      <c r="M41" s="35"/>
      <c r="O41" s="33" t="s">
        <v>33</v>
      </c>
      <c r="P41" s="34"/>
      <c r="Q41" s="63">
        <v>273792.87000000005</v>
      </c>
      <c r="R41" s="16"/>
      <c r="S41" s="16">
        <v>3400.82</v>
      </c>
      <c r="T41" s="35"/>
    </row>
    <row r="42" spans="1:20" ht="15.75">
      <c r="A42" s="18" t="s">
        <v>10</v>
      </c>
      <c r="B42" s="36"/>
      <c r="C42" s="65"/>
      <c r="D42" s="20"/>
      <c r="E42" s="20"/>
      <c r="F42" s="31"/>
      <c r="H42" s="18" t="s">
        <v>10</v>
      </c>
      <c r="I42" s="36"/>
      <c r="J42" s="65"/>
      <c r="K42" s="20"/>
      <c r="L42" s="20"/>
      <c r="M42" s="31"/>
      <c r="O42" s="18" t="s">
        <v>10</v>
      </c>
      <c r="P42" s="36"/>
      <c r="Q42" s="65"/>
      <c r="R42" s="20"/>
      <c r="S42" s="20"/>
      <c r="T42" s="31"/>
    </row>
    <row r="43" spans="1:20" ht="15.75">
      <c r="A43" s="32" t="s">
        <v>34</v>
      </c>
      <c r="B43" s="23">
        <v>0</v>
      </c>
      <c r="C43" s="76">
        <v>0</v>
      </c>
      <c r="D43" s="75">
        <v>0</v>
      </c>
      <c r="E43" s="75">
        <v>0</v>
      </c>
      <c r="F43" s="77">
        <v>0</v>
      </c>
      <c r="H43" s="32" t="s">
        <v>34</v>
      </c>
      <c r="I43" s="23">
        <v>0</v>
      </c>
      <c r="J43" s="76">
        <v>0</v>
      </c>
      <c r="K43" s="75">
        <v>0</v>
      </c>
      <c r="L43" s="75">
        <v>0</v>
      </c>
      <c r="M43" s="77">
        <v>0</v>
      </c>
      <c r="O43" s="32" t="s">
        <v>34</v>
      </c>
      <c r="P43" s="23">
        <v>0</v>
      </c>
      <c r="Q43" s="76">
        <v>0</v>
      </c>
      <c r="R43" s="75">
        <v>0</v>
      </c>
      <c r="S43" s="75">
        <v>0</v>
      </c>
      <c r="T43" s="77">
        <v>0</v>
      </c>
    </row>
    <row r="44" spans="1:20" ht="31.5">
      <c r="A44" s="24" t="s">
        <v>35</v>
      </c>
      <c r="B44" s="25">
        <v>0</v>
      </c>
      <c r="C44" s="76">
        <v>0</v>
      </c>
      <c r="D44" s="76">
        <v>0</v>
      </c>
      <c r="E44" s="76">
        <v>0</v>
      </c>
      <c r="F44" s="78">
        <v>0</v>
      </c>
      <c r="H44" s="24" t="s">
        <v>35</v>
      </c>
      <c r="I44" s="25">
        <v>0</v>
      </c>
      <c r="J44" s="76">
        <v>0</v>
      </c>
      <c r="K44" s="76">
        <v>0</v>
      </c>
      <c r="L44" s="76">
        <v>0</v>
      </c>
      <c r="M44" s="78">
        <v>0</v>
      </c>
      <c r="O44" s="24" t="s">
        <v>35</v>
      </c>
      <c r="P44" s="25">
        <v>0</v>
      </c>
      <c r="Q44" s="76">
        <v>0</v>
      </c>
      <c r="R44" s="76">
        <v>0</v>
      </c>
      <c r="S44" s="76">
        <v>0</v>
      </c>
      <c r="T44" s="78">
        <v>0</v>
      </c>
    </row>
    <row r="45" spans="1:20" ht="31.5">
      <c r="A45" s="24" t="s">
        <v>36</v>
      </c>
      <c r="B45" s="25">
        <v>0</v>
      </c>
      <c r="C45" s="76">
        <v>0</v>
      </c>
      <c r="D45" s="76">
        <v>0</v>
      </c>
      <c r="E45" s="76">
        <v>0</v>
      </c>
      <c r="F45" s="78">
        <v>0</v>
      </c>
      <c r="H45" s="24" t="s">
        <v>36</v>
      </c>
      <c r="I45" s="25">
        <v>0</v>
      </c>
      <c r="J45" s="76">
        <v>0</v>
      </c>
      <c r="K45" s="76">
        <v>0</v>
      </c>
      <c r="L45" s="76">
        <v>0</v>
      </c>
      <c r="M45" s="78">
        <v>0</v>
      </c>
      <c r="O45" s="24" t="s">
        <v>36</v>
      </c>
      <c r="P45" s="25">
        <v>0</v>
      </c>
      <c r="Q45" s="76">
        <v>0</v>
      </c>
      <c r="R45" s="76">
        <v>0</v>
      </c>
      <c r="S45" s="76">
        <v>0</v>
      </c>
      <c r="T45" s="78">
        <v>0</v>
      </c>
    </row>
    <row r="46" spans="1:20" ht="31.5">
      <c r="A46" s="24" t="s">
        <v>37</v>
      </c>
      <c r="B46" s="25">
        <v>0</v>
      </c>
      <c r="C46" s="76">
        <v>0</v>
      </c>
      <c r="D46" s="76">
        <v>0</v>
      </c>
      <c r="E46" s="76">
        <v>0</v>
      </c>
      <c r="F46" s="78">
        <v>0</v>
      </c>
      <c r="H46" s="24" t="s">
        <v>37</v>
      </c>
      <c r="I46" s="25">
        <v>0</v>
      </c>
      <c r="J46" s="76">
        <v>0</v>
      </c>
      <c r="K46" s="76">
        <v>0</v>
      </c>
      <c r="L46" s="76">
        <v>0</v>
      </c>
      <c r="M46" s="78">
        <v>0</v>
      </c>
      <c r="O46" s="24" t="s">
        <v>37</v>
      </c>
      <c r="P46" s="25">
        <v>0</v>
      </c>
      <c r="Q46" s="76">
        <v>0</v>
      </c>
      <c r="R46" s="76">
        <v>0</v>
      </c>
      <c r="S46" s="76">
        <v>0</v>
      </c>
      <c r="T46" s="78">
        <v>0</v>
      </c>
    </row>
    <row r="47" spans="1:20" ht="47.25">
      <c r="A47" s="24" t="s">
        <v>38</v>
      </c>
      <c r="B47" s="25">
        <v>0</v>
      </c>
      <c r="C47" s="76">
        <v>0</v>
      </c>
      <c r="D47" s="76">
        <v>0</v>
      </c>
      <c r="E47" s="76">
        <v>0</v>
      </c>
      <c r="F47" s="78">
        <v>0</v>
      </c>
      <c r="H47" s="24" t="s">
        <v>38</v>
      </c>
      <c r="I47" s="25">
        <v>0</v>
      </c>
      <c r="J47" s="76">
        <v>0</v>
      </c>
      <c r="K47" s="76">
        <v>0</v>
      </c>
      <c r="L47" s="76">
        <v>0</v>
      </c>
      <c r="M47" s="78">
        <v>0</v>
      </c>
      <c r="O47" s="24" t="s">
        <v>38</v>
      </c>
      <c r="P47" s="25">
        <v>0</v>
      </c>
      <c r="Q47" s="76">
        <v>0</v>
      </c>
      <c r="R47" s="76">
        <v>0</v>
      </c>
      <c r="S47" s="76">
        <v>0</v>
      </c>
      <c r="T47" s="78">
        <v>0</v>
      </c>
    </row>
    <row r="48" spans="1:20" ht="31.5">
      <c r="A48" s="24" t="s">
        <v>39</v>
      </c>
      <c r="B48" s="25">
        <v>0</v>
      </c>
      <c r="C48" s="76">
        <v>0</v>
      </c>
      <c r="D48" s="76">
        <v>0</v>
      </c>
      <c r="E48" s="76">
        <v>0</v>
      </c>
      <c r="F48" s="78">
        <v>0</v>
      </c>
      <c r="H48" s="24" t="s">
        <v>39</v>
      </c>
      <c r="I48" s="25">
        <v>0</v>
      </c>
      <c r="J48" s="76">
        <v>0</v>
      </c>
      <c r="K48" s="76">
        <v>0</v>
      </c>
      <c r="L48" s="76">
        <v>0</v>
      </c>
      <c r="M48" s="78">
        <v>0</v>
      </c>
      <c r="O48" s="24" t="s">
        <v>39</v>
      </c>
      <c r="P48" s="25">
        <v>0</v>
      </c>
      <c r="Q48" s="76">
        <v>0</v>
      </c>
      <c r="R48" s="76">
        <v>0</v>
      </c>
      <c r="S48" s="76">
        <v>0</v>
      </c>
      <c r="T48" s="78">
        <v>0</v>
      </c>
    </row>
    <row r="49" spans="1:20" ht="47.25">
      <c r="A49" s="24" t="s">
        <v>40</v>
      </c>
      <c r="B49" s="25">
        <v>0</v>
      </c>
      <c r="C49" s="76">
        <v>0</v>
      </c>
      <c r="D49" s="76">
        <v>0</v>
      </c>
      <c r="E49" s="76">
        <v>0</v>
      </c>
      <c r="F49" s="78">
        <v>0</v>
      </c>
      <c r="H49" s="24" t="s">
        <v>40</v>
      </c>
      <c r="I49" s="25">
        <v>0</v>
      </c>
      <c r="J49" s="76">
        <v>0</v>
      </c>
      <c r="K49" s="76">
        <v>0</v>
      </c>
      <c r="L49" s="76">
        <v>0</v>
      </c>
      <c r="M49" s="78">
        <v>0</v>
      </c>
      <c r="O49" s="24" t="s">
        <v>40</v>
      </c>
      <c r="P49" s="25">
        <v>0</v>
      </c>
      <c r="Q49" s="76">
        <v>0</v>
      </c>
      <c r="R49" s="76">
        <v>0</v>
      </c>
      <c r="S49" s="76">
        <v>0</v>
      </c>
      <c r="T49" s="78">
        <v>0</v>
      </c>
    </row>
    <row r="50" spans="1:20" ht="15.75">
      <c r="A50" s="24" t="s">
        <v>41</v>
      </c>
      <c r="B50" s="25">
        <v>0</v>
      </c>
      <c r="C50" s="76">
        <v>0</v>
      </c>
      <c r="D50" s="76">
        <v>0</v>
      </c>
      <c r="E50" s="76">
        <v>0</v>
      </c>
      <c r="F50" s="78">
        <v>0</v>
      </c>
      <c r="H50" s="24" t="s">
        <v>41</v>
      </c>
      <c r="I50" s="25">
        <v>0</v>
      </c>
      <c r="J50" s="76">
        <v>0</v>
      </c>
      <c r="K50" s="76">
        <v>0</v>
      </c>
      <c r="L50" s="76">
        <v>0</v>
      </c>
      <c r="M50" s="78">
        <v>0</v>
      </c>
      <c r="O50" s="24" t="s">
        <v>41</v>
      </c>
      <c r="P50" s="25">
        <v>0</v>
      </c>
      <c r="Q50" s="76">
        <v>0</v>
      </c>
      <c r="R50" s="76">
        <v>0</v>
      </c>
      <c r="S50" s="76">
        <v>0</v>
      </c>
      <c r="T50" s="78">
        <v>0</v>
      </c>
    </row>
    <row r="51" spans="1:20" ht="15.75">
      <c r="A51" s="24" t="s">
        <v>42</v>
      </c>
      <c r="B51" s="25">
        <v>0</v>
      </c>
      <c r="C51" s="76">
        <v>0</v>
      </c>
      <c r="D51" s="76">
        <v>0</v>
      </c>
      <c r="E51" s="76">
        <v>0</v>
      </c>
      <c r="F51" s="78">
        <v>0</v>
      </c>
      <c r="H51" s="24" t="s">
        <v>42</v>
      </c>
      <c r="I51" s="25">
        <v>0</v>
      </c>
      <c r="J51" s="76">
        <v>0</v>
      </c>
      <c r="K51" s="76">
        <v>0</v>
      </c>
      <c r="L51" s="76">
        <v>0</v>
      </c>
      <c r="M51" s="78">
        <v>0</v>
      </c>
      <c r="O51" s="24" t="s">
        <v>42</v>
      </c>
      <c r="P51" s="25">
        <v>0</v>
      </c>
      <c r="Q51" s="76">
        <v>0</v>
      </c>
      <c r="R51" s="76">
        <v>0</v>
      </c>
      <c r="S51" s="76">
        <v>0</v>
      </c>
      <c r="T51" s="78">
        <v>0</v>
      </c>
    </row>
    <row r="52" spans="1:20" ht="15.75">
      <c r="A52" s="24" t="s">
        <v>43</v>
      </c>
      <c r="B52" s="25"/>
      <c r="C52" s="76">
        <v>301992.44</v>
      </c>
      <c r="D52" s="76"/>
      <c r="E52" s="76">
        <v>3400.82</v>
      </c>
      <c r="F52" s="78"/>
      <c r="H52" s="24" t="s">
        <v>43</v>
      </c>
      <c r="I52" s="25"/>
      <c r="J52" s="76">
        <v>139528.68</v>
      </c>
      <c r="K52" s="76"/>
      <c r="L52" s="76">
        <v>3400.82</v>
      </c>
      <c r="M52" s="78"/>
      <c r="O52" s="24" t="s">
        <v>43</v>
      </c>
      <c r="P52" s="25"/>
      <c r="Q52" s="76">
        <v>273792.87000000005</v>
      </c>
      <c r="R52" s="76"/>
      <c r="S52" s="76">
        <v>3400.82</v>
      </c>
      <c r="T52" s="78"/>
    </row>
    <row r="53" spans="1:20" ht="15.75">
      <c r="A53" s="37" t="s">
        <v>44</v>
      </c>
      <c r="B53" s="28"/>
      <c r="C53" s="76">
        <v>0</v>
      </c>
      <c r="D53" s="79"/>
      <c r="E53" s="79">
        <v>0</v>
      </c>
      <c r="F53" s="80"/>
      <c r="H53" s="37" t="s">
        <v>44</v>
      </c>
      <c r="I53" s="28"/>
      <c r="J53" s="76">
        <v>0</v>
      </c>
      <c r="K53" s="79"/>
      <c r="L53" s="79">
        <v>0</v>
      </c>
      <c r="M53" s="80"/>
      <c r="O53" s="37" t="s">
        <v>44</v>
      </c>
      <c r="P53" s="28"/>
      <c r="Q53" s="76">
        <v>0</v>
      </c>
      <c r="R53" s="79"/>
      <c r="S53" s="79">
        <v>0</v>
      </c>
      <c r="T53" s="80"/>
    </row>
    <row r="54" spans="1:20" ht="15.75">
      <c r="A54" s="38" t="s">
        <v>45</v>
      </c>
      <c r="B54" s="50">
        <v>12.01</v>
      </c>
      <c r="C54" s="74">
        <v>75718.91</v>
      </c>
      <c r="D54" s="81">
        <v>6305.7454779209766</v>
      </c>
      <c r="E54" s="81">
        <v>852.69</v>
      </c>
      <c r="F54" s="39"/>
      <c r="H54" s="38" t="s">
        <v>45</v>
      </c>
      <c r="I54" s="50">
        <v>5.55</v>
      </c>
      <c r="J54" s="74">
        <v>34984.18</v>
      </c>
      <c r="K54" s="81">
        <v>6305.7454779209766</v>
      </c>
      <c r="L54" s="81">
        <v>852.69</v>
      </c>
      <c r="M54" s="39"/>
      <c r="O54" s="38" t="s">
        <v>45</v>
      </c>
      <c r="P54" s="50">
        <v>10.89</v>
      </c>
      <c r="Q54" s="53">
        <v>68648.400000000023</v>
      </c>
      <c r="R54" s="81">
        <v>6305.7454779209766</v>
      </c>
      <c r="S54" s="81">
        <v>852.69</v>
      </c>
      <c r="T54" s="39"/>
    </row>
    <row r="55" spans="1:20" ht="16.5" thickBot="1">
      <c r="A55" s="40"/>
      <c r="B55" s="41"/>
      <c r="C55" s="54"/>
      <c r="D55" s="55"/>
      <c r="E55" s="51"/>
      <c r="F55" s="42"/>
      <c r="H55" s="40"/>
      <c r="I55" s="41"/>
      <c r="J55" s="54"/>
      <c r="K55" s="55"/>
      <c r="L55" s="51"/>
      <c r="M55" s="42"/>
      <c r="O55" s="40"/>
      <c r="P55" s="41"/>
      <c r="Q55" s="54"/>
      <c r="R55" s="55"/>
      <c r="S55" s="51"/>
      <c r="T55" s="42"/>
    </row>
    <row r="56" spans="1:20" ht="15.75">
      <c r="A56" s="43"/>
      <c r="B56" s="44"/>
      <c r="C56" s="56"/>
      <c r="D56" s="57"/>
      <c r="E56" s="45"/>
      <c r="F56" s="46"/>
      <c r="H56" s="43"/>
      <c r="I56" s="44"/>
      <c r="J56" s="56"/>
      <c r="K56" s="57"/>
      <c r="L56" s="45"/>
      <c r="M56" s="46"/>
      <c r="O56" s="43"/>
      <c r="P56" s="44"/>
      <c r="Q56" s="56"/>
      <c r="R56" s="57"/>
      <c r="S56" s="45"/>
      <c r="T56" s="46"/>
    </row>
    <row r="57" spans="1:20" s="86" customFormat="1" ht="13.5" customHeight="1">
      <c r="A57" s="84"/>
      <c r="B57" s="85"/>
      <c r="C57" s="82" t="s">
        <v>46</v>
      </c>
      <c r="D57" s="83"/>
      <c r="E57" s="96" t="s">
        <v>47</v>
      </c>
      <c r="F57" s="96"/>
      <c r="H57" s="84"/>
      <c r="I57" s="85"/>
      <c r="J57" s="82" t="s">
        <v>46</v>
      </c>
      <c r="K57" s="83"/>
      <c r="L57" s="96" t="s">
        <v>47</v>
      </c>
      <c r="M57" s="96"/>
      <c r="O57" s="84"/>
      <c r="P57" s="85"/>
      <c r="Q57" s="82" t="s">
        <v>46</v>
      </c>
      <c r="R57" s="83"/>
      <c r="S57" s="96" t="s">
        <v>47</v>
      </c>
      <c r="T57" s="96"/>
    </row>
    <row r="58" spans="1:20" ht="15.75">
      <c r="A58" s="94" t="s">
        <v>48</v>
      </c>
      <c r="B58" s="95"/>
      <c r="C58" s="60">
        <f>C55+C54+C41+C27+C16</f>
        <v>495247.27999999997</v>
      </c>
      <c r="D58" s="60"/>
      <c r="E58" s="47">
        <f>(E55+E54+E41+E27+E16)/100</f>
        <v>55.7712</v>
      </c>
      <c r="F58" s="47"/>
      <c r="H58" s="94" t="s">
        <v>48</v>
      </c>
      <c r="I58" s="95"/>
      <c r="J58" s="60">
        <f>J55+J54+J41+J27+J16</f>
        <v>228817.62</v>
      </c>
      <c r="K58" s="60"/>
      <c r="L58" s="47">
        <f>(L55+L54+L41+L27+L16)/100</f>
        <v>55.7712</v>
      </c>
      <c r="M58" s="47"/>
      <c r="O58" s="94" t="s">
        <v>48</v>
      </c>
      <c r="P58" s="95"/>
      <c r="Q58" s="60">
        <f>Q55+Q54+Q41+Q27+Q16</f>
        <v>449001.89000000013</v>
      </c>
      <c r="R58" s="60"/>
      <c r="S58" s="47">
        <f>(S55+S54+S41+S27+S16)/100</f>
        <v>55.7712</v>
      </c>
      <c r="T58" s="47"/>
    </row>
    <row r="59" spans="1:20" ht="15.75">
      <c r="A59" s="94" t="s">
        <v>49</v>
      </c>
      <c r="B59" s="95"/>
      <c r="C59" s="61">
        <f>ROUND(C58*18%,2)</f>
        <v>89144.51</v>
      </c>
      <c r="D59" s="61"/>
      <c r="E59" s="52">
        <f>ROUND(E58*18%,2)</f>
        <v>10.039999999999999</v>
      </c>
      <c r="F59" s="48"/>
      <c r="H59" s="94" t="s">
        <v>49</v>
      </c>
      <c r="I59" s="95"/>
      <c r="J59" s="61">
        <f>ROUND(J58*18%,2)</f>
        <v>41187.17</v>
      </c>
      <c r="K59" s="61"/>
      <c r="L59" s="52">
        <f>ROUND(L58*18%,2)</f>
        <v>10.039999999999999</v>
      </c>
      <c r="M59" s="48"/>
      <c r="O59" s="94" t="s">
        <v>49</v>
      </c>
      <c r="P59" s="95"/>
      <c r="Q59" s="61">
        <f>ROUND(Q58*18%,2)</f>
        <v>80820.34</v>
      </c>
      <c r="R59" s="61"/>
      <c r="S59" s="52">
        <f>ROUND(S58*18%,2)</f>
        <v>10.039999999999999</v>
      </c>
      <c r="T59" s="48"/>
    </row>
    <row r="60" spans="1:20" ht="15.75">
      <c r="A60" s="92" t="s">
        <v>50</v>
      </c>
      <c r="B60" s="93"/>
      <c r="C60" s="62">
        <f>SUM(C58:C59)</f>
        <v>584391.78999999992</v>
      </c>
      <c r="D60" s="62"/>
      <c r="E60" s="49">
        <f>ROUND(SUM(E58:E59),2)</f>
        <v>65.81</v>
      </c>
      <c r="F60" s="49"/>
      <c r="H60" s="92" t="s">
        <v>50</v>
      </c>
      <c r="I60" s="93"/>
      <c r="J60" s="62">
        <f>SUM(J58:J59)</f>
        <v>270004.78999999998</v>
      </c>
      <c r="K60" s="62"/>
      <c r="L60" s="49">
        <f>ROUND(SUM(L58:L59),2)</f>
        <v>65.81</v>
      </c>
      <c r="M60" s="49"/>
      <c r="O60" s="92" t="s">
        <v>50</v>
      </c>
      <c r="P60" s="93"/>
      <c r="Q60" s="62">
        <f>SUM(Q58:Q59)</f>
        <v>529822.2300000001</v>
      </c>
      <c r="R60" s="62"/>
      <c r="S60" s="49">
        <f>ROUND(SUM(S58:S59),2)</f>
        <v>65.81</v>
      </c>
      <c r="T60" s="49"/>
    </row>
  </sheetData>
  <mergeCells count="36">
    <mergeCell ref="H12:H13"/>
    <mergeCell ref="H10:M10"/>
    <mergeCell ref="H9:M9"/>
    <mergeCell ref="H8:M8"/>
    <mergeCell ref="H7:M7"/>
    <mergeCell ref="A8:F8"/>
    <mergeCell ref="O8:T8"/>
    <mergeCell ref="A9:F9"/>
    <mergeCell ref="O9:T9"/>
    <mergeCell ref="A6:F6"/>
    <mergeCell ref="O6:T6"/>
    <mergeCell ref="A7:F7"/>
    <mergeCell ref="O7:T7"/>
    <mergeCell ref="H6:M6"/>
    <mergeCell ref="S57:T57"/>
    <mergeCell ref="O58:P58"/>
    <mergeCell ref="A10:F10"/>
    <mergeCell ref="O10:T10"/>
    <mergeCell ref="A12:A13"/>
    <mergeCell ref="C12:D12"/>
    <mergeCell ref="E12:F12"/>
    <mergeCell ref="O12:O13"/>
    <mergeCell ref="Q12:R12"/>
    <mergeCell ref="S12:T12"/>
    <mergeCell ref="H58:I58"/>
    <mergeCell ref="A58:B58"/>
    <mergeCell ref="L57:M57"/>
    <mergeCell ref="E57:F57"/>
    <mergeCell ref="L12:M12"/>
    <mergeCell ref="J12:K12"/>
    <mergeCell ref="A59:B59"/>
    <mergeCell ref="O59:P59"/>
    <mergeCell ref="A60:B60"/>
    <mergeCell ref="O60:P60"/>
    <mergeCell ref="H60:I60"/>
    <mergeCell ref="H59:I59"/>
  </mergeCells>
  <phoneticPr fontId="3" type="noConversion"/>
  <pageMargins left="0.74803149606299213" right="0.23622047244094491" top="0.39370078740157483" bottom="0.98425196850393704" header="0.27559055118110237" footer="0.51181102362204722"/>
  <pageSetup paperSize="9" scale="50" orientation="portrait" r:id="rId1"/>
  <headerFooter alignWithMargins="0"/>
  <colBreaks count="2" manualBreakCount="2">
    <brk id="7" max="1048575" man="1"/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6:AH60"/>
  <sheetViews>
    <sheetView zoomScaleNormal="100" workbookViewId="0"/>
  </sheetViews>
  <sheetFormatPr defaultRowHeight="15"/>
  <cols>
    <col min="1" max="1" width="47" customWidth="1"/>
    <col min="2" max="4" width="17.42578125" customWidth="1"/>
    <col min="5" max="6" width="10.85546875" customWidth="1"/>
    <col min="8" max="8" width="47" customWidth="1"/>
    <col min="9" max="11" width="17.42578125" customWidth="1"/>
    <col min="12" max="13" width="10.85546875" customWidth="1"/>
    <col min="15" max="15" width="47" customWidth="1"/>
    <col min="16" max="18" width="17.42578125" customWidth="1"/>
    <col min="19" max="20" width="10.85546875" customWidth="1"/>
    <col min="22" max="22" width="47" customWidth="1"/>
    <col min="23" max="25" width="17.42578125" customWidth="1"/>
    <col min="26" max="27" width="10.85546875" customWidth="1"/>
    <col min="29" max="29" width="47" customWidth="1"/>
    <col min="30" max="32" width="17.42578125" customWidth="1"/>
    <col min="33" max="34" width="10.85546875" customWidth="1"/>
  </cols>
  <sheetData>
    <row r="6" spans="1:34" ht="15.75">
      <c r="A6" s="91" t="s">
        <v>1</v>
      </c>
      <c r="B6" s="91"/>
      <c r="C6" s="91"/>
      <c r="D6" s="91"/>
      <c r="E6" s="91"/>
      <c r="F6" s="91"/>
      <c r="H6" s="91" t="s">
        <v>1</v>
      </c>
      <c r="I6" s="91"/>
      <c r="J6" s="91"/>
      <c r="K6" s="91"/>
      <c r="L6" s="91"/>
      <c r="M6" s="91"/>
      <c r="O6" s="91" t="s">
        <v>1</v>
      </c>
      <c r="P6" s="91"/>
      <c r="Q6" s="91"/>
      <c r="R6" s="91"/>
      <c r="S6" s="91"/>
      <c r="T6" s="91"/>
      <c r="V6" s="91" t="s">
        <v>1</v>
      </c>
      <c r="W6" s="91"/>
      <c r="X6" s="91"/>
      <c r="Y6" s="91"/>
      <c r="Z6" s="91"/>
      <c r="AA6" s="91"/>
      <c r="AC6" s="91" t="s">
        <v>1</v>
      </c>
      <c r="AD6" s="91"/>
      <c r="AE6" s="91"/>
      <c r="AF6" s="91"/>
      <c r="AG6" s="91"/>
      <c r="AH6" s="91"/>
    </row>
    <row r="7" spans="1:34" ht="15.75">
      <c r="A7" s="91" t="s">
        <v>2</v>
      </c>
      <c r="B7" s="91"/>
      <c r="C7" s="91"/>
      <c r="D7" s="91"/>
      <c r="E7" s="91"/>
      <c r="F7" s="91"/>
      <c r="H7" s="91" t="s">
        <v>2</v>
      </c>
      <c r="I7" s="91"/>
      <c r="J7" s="91"/>
      <c r="K7" s="91"/>
      <c r="L7" s="91"/>
      <c r="M7" s="91"/>
      <c r="O7" s="91" t="s">
        <v>2</v>
      </c>
      <c r="P7" s="91"/>
      <c r="Q7" s="91"/>
      <c r="R7" s="91"/>
      <c r="S7" s="91"/>
      <c r="T7" s="91"/>
      <c r="V7" s="91" t="s">
        <v>2</v>
      </c>
      <c r="W7" s="91"/>
      <c r="X7" s="91"/>
      <c r="Y7" s="91"/>
      <c r="Z7" s="91"/>
      <c r="AA7" s="91"/>
      <c r="AC7" s="91" t="s">
        <v>2</v>
      </c>
      <c r="AD7" s="91"/>
      <c r="AE7" s="91"/>
      <c r="AF7" s="91"/>
      <c r="AG7" s="91"/>
      <c r="AH7" s="91"/>
    </row>
    <row r="8" spans="1:34" ht="15.75" customHeight="1">
      <c r="A8" s="91" t="s">
        <v>3</v>
      </c>
      <c r="B8" s="91"/>
      <c r="C8" s="91"/>
      <c r="D8" s="91"/>
      <c r="E8" s="91"/>
      <c r="F8" s="91"/>
      <c r="H8" s="91" t="s">
        <v>3</v>
      </c>
      <c r="I8" s="91"/>
      <c r="J8" s="91"/>
      <c r="K8" s="91"/>
      <c r="L8" s="91"/>
      <c r="M8" s="91"/>
      <c r="O8" s="91" t="s">
        <v>3</v>
      </c>
      <c r="P8" s="91"/>
      <c r="Q8" s="91"/>
      <c r="R8" s="91"/>
      <c r="S8" s="91"/>
      <c r="T8" s="91"/>
      <c r="V8" s="91" t="s">
        <v>3</v>
      </c>
      <c r="W8" s="91"/>
      <c r="X8" s="91"/>
      <c r="Y8" s="91"/>
      <c r="Z8" s="91"/>
      <c r="AA8" s="91"/>
      <c r="AC8" s="91" t="s">
        <v>3</v>
      </c>
      <c r="AD8" s="91"/>
      <c r="AE8" s="91"/>
      <c r="AF8" s="91"/>
      <c r="AG8" s="91"/>
      <c r="AH8" s="91"/>
    </row>
    <row r="9" spans="1:34" ht="15.75">
      <c r="A9" s="91" t="s">
        <v>55</v>
      </c>
      <c r="B9" s="91"/>
      <c r="C9" s="91"/>
      <c r="D9" s="91"/>
      <c r="E9" s="91"/>
      <c r="F9" s="91"/>
      <c r="H9" s="91" t="s">
        <v>56</v>
      </c>
      <c r="I9" s="91"/>
      <c r="J9" s="91"/>
      <c r="K9" s="91"/>
      <c r="L9" s="91"/>
      <c r="M9" s="91"/>
      <c r="O9" s="91" t="s">
        <v>57</v>
      </c>
      <c r="P9" s="91"/>
      <c r="Q9" s="91"/>
      <c r="R9" s="91"/>
      <c r="S9" s="91"/>
      <c r="T9" s="91"/>
      <c r="V9" s="91" t="s">
        <v>58</v>
      </c>
      <c r="W9" s="91"/>
      <c r="X9" s="91"/>
      <c r="Y9" s="91"/>
      <c r="Z9" s="91"/>
      <c r="AA9" s="91"/>
      <c r="AC9" s="91" t="s">
        <v>59</v>
      </c>
      <c r="AD9" s="91"/>
      <c r="AE9" s="91"/>
      <c r="AF9" s="91"/>
      <c r="AG9" s="91"/>
      <c r="AH9" s="91"/>
    </row>
    <row r="10" spans="1:34" ht="15.75" customHeight="1">
      <c r="A10" s="91" t="s">
        <v>71</v>
      </c>
      <c r="B10" s="91"/>
      <c r="C10" s="91"/>
      <c r="D10" s="91"/>
      <c r="E10" s="91"/>
      <c r="F10" s="91"/>
      <c r="H10" s="91" t="s">
        <v>71</v>
      </c>
      <c r="I10" s="91"/>
      <c r="J10" s="91"/>
      <c r="K10" s="91"/>
      <c r="L10" s="91"/>
      <c r="M10" s="91"/>
      <c r="O10" s="91" t="s">
        <v>71</v>
      </c>
      <c r="P10" s="91"/>
      <c r="Q10" s="91"/>
      <c r="R10" s="91"/>
      <c r="S10" s="91"/>
      <c r="T10" s="91"/>
      <c r="V10" s="91" t="s">
        <v>71</v>
      </c>
      <c r="W10" s="91"/>
      <c r="X10" s="91"/>
      <c r="Y10" s="91"/>
      <c r="Z10" s="91"/>
      <c r="AA10" s="91"/>
      <c r="AC10" s="91" t="s">
        <v>71</v>
      </c>
      <c r="AD10" s="91"/>
      <c r="AE10" s="91"/>
      <c r="AF10" s="91"/>
      <c r="AG10" s="91"/>
      <c r="AH10" s="91"/>
    </row>
    <row r="11" spans="1:34" ht="16.5" thickBot="1">
      <c r="A11" s="1"/>
      <c r="B11" s="73"/>
      <c r="C11" s="2"/>
      <c r="D11" s="2"/>
      <c r="E11" s="2"/>
      <c r="F11" s="2"/>
      <c r="H11" s="1"/>
      <c r="I11" s="73"/>
      <c r="J11" s="2"/>
      <c r="K11" s="2"/>
      <c r="L11" s="2"/>
      <c r="M11" s="2"/>
      <c r="O11" s="1"/>
      <c r="P11" s="73"/>
      <c r="Q11" s="2"/>
      <c r="R11" s="2"/>
      <c r="S11" s="2"/>
      <c r="T11" s="2"/>
      <c r="V11" s="1"/>
      <c r="W11" s="73"/>
      <c r="X11" s="2"/>
      <c r="Y11" s="2"/>
      <c r="Z11" s="2"/>
      <c r="AA11" s="2"/>
      <c r="AC11" s="1"/>
      <c r="AD11" s="73"/>
      <c r="AE11" s="2"/>
      <c r="AF11" s="2"/>
      <c r="AG11" s="2"/>
      <c r="AH11" s="2"/>
    </row>
    <row r="12" spans="1:34" ht="15.75" customHeight="1">
      <c r="A12" s="89" t="s">
        <v>4</v>
      </c>
      <c r="B12" s="3" t="s">
        <v>5</v>
      </c>
      <c r="C12" s="87" t="s">
        <v>6</v>
      </c>
      <c r="D12" s="88"/>
      <c r="E12" s="87" t="s">
        <v>7</v>
      </c>
      <c r="F12" s="97"/>
      <c r="H12" s="89" t="s">
        <v>4</v>
      </c>
      <c r="I12" s="3" t="s">
        <v>5</v>
      </c>
      <c r="J12" s="87" t="s">
        <v>6</v>
      </c>
      <c r="K12" s="88"/>
      <c r="L12" s="87" t="s">
        <v>7</v>
      </c>
      <c r="M12" s="97"/>
      <c r="O12" s="89" t="s">
        <v>4</v>
      </c>
      <c r="P12" s="3" t="s">
        <v>5</v>
      </c>
      <c r="Q12" s="87" t="s">
        <v>6</v>
      </c>
      <c r="R12" s="88"/>
      <c r="S12" s="87" t="s">
        <v>7</v>
      </c>
      <c r="T12" s="97"/>
      <c r="V12" s="89" t="s">
        <v>4</v>
      </c>
      <c r="W12" s="3" t="s">
        <v>5</v>
      </c>
      <c r="X12" s="87" t="s">
        <v>6</v>
      </c>
      <c r="Y12" s="88"/>
      <c r="Z12" s="87" t="s">
        <v>7</v>
      </c>
      <c r="AA12" s="97"/>
      <c r="AC12" s="89" t="s">
        <v>4</v>
      </c>
      <c r="AD12" s="3" t="s">
        <v>5</v>
      </c>
      <c r="AE12" s="87" t="s">
        <v>6</v>
      </c>
      <c r="AF12" s="88"/>
      <c r="AG12" s="87" t="s">
        <v>7</v>
      </c>
      <c r="AH12" s="97"/>
    </row>
    <row r="13" spans="1:34" ht="47.25">
      <c r="A13" s="90"/>
      <c r="B13" s="4" t="s">
        <v>8</v>
      </c>
      <c r="C13" s="4" t="s">
        <v>0</v>
      </c>
      <c r="D13" s="4" t="s">
        <v>51</v>
      </c>
      <c r="E13" s="4" t="s">
        <v>0</v>
      </c>
      <c r="F13" s="5" t="s">
        <v>51</v>
      </c>
      <c r="H13" s="90"/>
      <c r="I13" s="4" t="s">
        <v>8</v>
      </c>
      <c r="J13" s="4" t="s">
        <v>0</v>
      </c>
      <c r="K13" s="4" t="s">
        <v>51</v>
      </c>
      <c r="L13" s="4" t="s">
        <v>0</v>
      </c>
      <c r="M13" s="5" t="s">
        <v>51</v>
      </c>
      <c r="O13" s="90"/>
      <c r="P13" s="4" t="s">
        <v>8</v>
      </c>
      <c r="Q13" s="4" t="s">
        <v>0</v>
      </c>
      <c r="R13" s="4" t="s">
        <v>51</v>
      </c>
      <c r="S13" s="4" t="s">
        <v>0</v>
      </c>
      <c r="T13" s="5" t="s">
        <v>51</v>
      </c>
      <c r="V13" s="90"/>
      <c r="W13" s="4" t="s">
        <v>8</v>
      </c>
      <c r="X13" s="4" t="s">
        <v>0</v>
      </c>
      <c r="Y13" s="4" t="s">
        <v>51</v>
      </c>
      <c r="Z13" s="4" t="s">
        <v>0</v>
      </c>
      <c r="AA13" s="5" t="s">
        <v>51</v>
      </c>
      <c r="AC13" s="90"/>
      <c r="AD13" s="4" t="s">
        <v>8</v>
      </c>
      <c r="AE13" s="4" t="s">
        <v>0</v>
      </c>
      <c r="AF13" s="4" t="s">
        <v>51</v>
      </c>
      <c r="AG13" s="4" t="s">
        <v>0</v>
      </c>
      <c r="AH13" s="5" t="s">
        <v>51</v>
      </c>
    </row>
    <row r="14" spans="1:34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  <c r="H14" s="6">
        <v>1</v>
      </c>
      <c r="I14" s="7">
        <v>2</v>
      </c>
      <c r="J14" s="7">
        <v>3</v>
      </c>
      <c r="K14" s="7">
        <v>4</v>
      </c>
      <c r="L14" s="7">
        <v>5</v>
      </c>
      <c r="M14" s="8">
        <v>6</v>
      </c>
      <c r="O14" s="6">
        <v>1</v>
      </c>
      <c r="P14" s="7">
        <v>2</v>
      </c>
      <c r="Q14" s="7">
        <v>3</v>
      </c>
      <c r="R14" s="7">
        <v>4</v>
      </c>
      <c r="S14" s="7">
        <v>5</v>
      </c>
      <c r="T14" s="8">
        <v>6</v>
      </c>
      <c r="V14" s="6">
        <v>1</v>
      </c>
      <c r="W14" s="7">
        <v>2</v>
      </c>
      <c r="X14" s="7">
        <v>3</v>
      </c>
      <c r="Y14" s="7">
        <v>4</v>
      </c>
      <c r="Z14" s="7">
        <v>5</v>
      </c>
      <c r="AA14" s="8">
        <v>6</v>
      </c>
      <c r="AC14" s="6">
        <v>1</v>
      </c>
      <c r="AD14" s="7">
        <v>2</v>
      </c>
      <c r="AE14" s="7">
        <v>3</v>
      </c>
      <c r="AF14" s="7">
        <v>4</v>
      </c>
      <c r="AG14" s="7">
        <v>5</v>
      </c>
      <c r="AH14" s="8">
        <v>6</v>
      </c>
    </row>
    <row r="15" spans="1:34" ht="47.25">
      <c r="A15" s="9" t="s">
        <v>52</v>
      </c>
      <c r="B15" s="10"/>
      <c r="C15" s="11">
        <v>291.3</v>
      </c>
      <c r="D15" s="12"/>
      <c r="E15" s="12"/>
      <c r="F15" s="13"/>
      <c r="H15" s="9" t="s">
        <v>52</v>
      </c>
      <c r="I15" s="10"/>
      <c r="J15" s="11">
        <v>291.3</v>
      </c>
      <c r="K15" s="12"/>
      <c r="L15" s="12"/>
      <c r="M15" s="13"/>
      <c r="O15" s="9" t="s">
        <v>52</v>
      </c>
      <c r="P15" s="10"/>
      <c r="Q15" s="11">
        <v>291.3</v>
      </c>
      <c r="R15" s="12"/>
      <c r="S15" s="12"/>
      <c r="T15" s="13"/>
      <c r="V15" s="9" t="s">
        <v>52</v>
      </c>
      <c r="W15" s="10"/>
      <c r="X15" s="11">
        <v>291.3</v>
      </c>
      <c r="Y15" s="12"/>
      <c r="Z15" s="12"/>
      <c r="AA15" s="13"/>
      <c r="AC15" s="9" t="s">
        <v>52</v>
      </c>
      <c r="AD15" s="10"/>
      <c r="AE15" s="11">
        <v>291.3</v>
      </c>
      <c r="AF15" s="12"/>
      <c r="AG15" s="12"/>
      <c r="AH15" s="13"/>
    </row>
    <row r="16" spans="1:34" ht="31.5">
      <c r="A16" s="14" t="s">
        <v>9</v>
      </c>
      <c r="B16" s="15"/>
      <c r="C16" s="63">
        <v>77908.040000000008</v>
      </c>
      <c r="D16" s="16"/>
      <c r="E16" s="16">
        <v>2228.7399999999998</v>
      </c>
      <c r="F16" s="17"/>
      <c r="H16" s="14" t="s">
        <v>9</v>
      </c>
      <c r="I16" s="15"/>
      <c r="J16" s="63">
        <v>77908.040000000008</v>
      </c>
      <c r="K16" s="16"/>
      <c r="L16" s="16">
        <v>2228.7399999999998</v>
      </c>
      <c r="M16" s="17"/>
      <c r="O16" s="14" t="s">
        <v>9</v>
      </c>
      <c r="P16" s="15"/>
      <c r="Q16" s="63">
        <v>77908.040000000008</v>
      </c>
      <c r="R16" s="16"/>
      <c r="S16" s="16">
        <v>2228.7399999999998</v>
      </c>
      <c r="T16" s="17"/>
      <c r="V16" s="14" t="s">
        <v>9</v>
      </c>
      <c r="W16" s="15"/>
      <c r="X16" s="63">
        <v>77908.040000000008</v>
      </c>
      <c r="Y16" s="16"/>
      <c r="Z16" s="16">
        <v>2228.7399999999998</v>
      </c>
      <c r="AA16" s="17"/>
      <c r="AC16" s="14" t="s">
        <v>9</v>
      </c>
      <c r="AD16" s="15"/>
      <c r="AE16" s="63">
        <v>77908.039999999979</v>
      </c>
      <c r="AF16" s="16"/>
      <c r="AG16" s="16">
        <v>2228.7399999999998</v>
      </c>
      <c r="AH16" s="17"/>
    </row>
    <row r="17" spans="1:34" ht="15.75">
      <c r="A17" s="18" t="s">
        <v>10</v>
      </c>
      <c r="B17" s="19"/>
      <c r="C17" s="64"/>
      <c r="D17" s="20"/>
      <c r="E17" s="20"/>
      <c r="F17" s="21"/>
      <c r="H17" s="18" t="s">
        <v>10</v>
      </c>
      <c r="I17" s="19"/>
      <c r="J17" s="64"/>
      <c r="K17" s="20"/>
      <c r="L17" s="20"/>
      <c r="M17" s="21"/>
      <c r="O17" s="18" t="s">
        <v>10</v>
      </c>
      <c r="P17" s="19"/>
      <c r="Q17" s="64"/>
      <c r="R17" s="20"/>
      <c r="S17" s="20"/>
      <c r="T17" s="21"/>
      <c r="V17" s="18" t="s">
        <v>10</v>
      </c>
      <c r="W17" s="19"/>
      <c r="X17" s="64"/>
      <c r="Y17" s="20"/>
      <c r="Z17" s="20"/>
      <c r="AA17" s="21"/>
      <c r="AC17" s="18" t="s">
        <v>10</v>
      </c>
      <c r="AD17" s="19"/>
      <c r="AE17" s="64"/>
      <c r="AF17" s="20"/>
      <c r="AG17" s="20"/>
      <c r="AH17" s="21"/>
    </row>
    <row r="18" spans="1:34" ht="47.25">
      <c r="A18" s="22" t="s">
        <v>11</v>
      </c>
      <c r="B18" s="23">
        <v>18</v>
      </c>
      <c r="C18" s="76">
        <v>51889.82</v>
      </c>
      <c r="D18" s="75">
        <v>2882.77</v>
      </c>
      <c r="E18" s="75">
        <v>1484.43</v>
      </c>
      <c r="F18" s="77">
        <v>82.47</v>
      </c>
      <c r="H18" s="22" t="s">
        <v>11</v>
      </c>
      <c r="I18" s="23">
        <v>18</v>
      </c>
      <c r="J18" s="76">
        <v>51889.82</v>
      </c>
      <c r="K18" s="75">
        <v>2882.77</v>
      </c>
      <c r="L18" s="75">
        <v>1484.43</v>
      </c>
      <c r="M18" s="77">
        <v>82.47</v>
      </c>
      <c r="O18" s="22" t="s">
        <v>11</v>
      </c>
      <c r="P18" s="23">
        <v>18</v>
      </c>
      <c r="Q18" s="76">
        <v>51889.82</v>
      </c>
      <c r="R18" s="75">
        <v>2882.77</v>
      </c>
      <c r="S18" s="75">
        <v>1484.43</v>
      </c>
      <c r="T18" s="77">
        <v>82.47</v>
      </c>
      <c r="V18" s="22" t="s">
        <v>11</v>
      </c>
      <c r="W18" s="23">
        <v>18</v>
      </c>
      <c r="X18" s="76">
        <v>51889.82</v>
      </c>
      <c r="Y18" s="75">
        <v>2882.77</v>
      </c>
      <c r="Z18" s="75">
        <v>1484.43</v>
      </c>
      <c r="AA18" s="77">
        <v>82.47</v>
      </c>
      <c r="AC18" s="22" t="s">
        <v>11</v>
      </c>
      <c r="AD18" s="23">
        <v>18</v>
      </c>
      <c r="AE18" s="76">
        <v>51889.819999999985</v>
      </c>
      <c r="AF18" s="75">
        <v>2882.77</v>
      </c>
      <c r="AG18" s="75">
        <v>1484.43</v>
      </c>
      <c r="AH18" s="77">
        <v>82.47</v>
      </c>
    </row>
    <row r="19" spans="1:34" ht="31.5">
      <c r="A19" s="24" t="s">
        <v>12</v>
      </c>
      <c r="B19" s="25">
        <v>3</v>
      </c>
      <c r="C19" s="76">
        <v>26018.22</v>
      </c>
      <c r="D19" s="76">
        <v>8672.74</v>
      </c>
      <c r="E19" s="76">
        <v>744.31</v>
      </c>
      <c r="F19" s="78">
        <v>248.1</v>
      </c>
      <c r="H19" s="24" t="s">
        <v>12</v>
      </c>
      <c r="I19" s="25">
        <v>3</v>
      </c>
      <c r="J19" s="76">
        <v>26018.22</v>
      </c>
      <c r="K19" s="76">
        <v>8672.74</v>
      </c>
      <c r="L19" s="76">
        <v>744.31</v>
      </c>
      <c r="M19" s="78">
        <v>248.1</v>
      </c>
      <c r="O19" s="24" t="s">
        <v>12</v>
      </c>
      <c r="P19" s="25">
        <v>3</v>
      </c>
      <c r="Q19" s="76">
        <v>26018.22</v>
      </c>
      <c r="R19" s="76">
        <v>8672.74</v>
      </c>
      <c r="S19" s="76">
        <v>744.31</v>
      </c>
      <c r="T19" s="78">
        <v>248.1</v>
      </c>
      <c r="V19" s="24" t="s">
        <v>12</v>
      </c>
      <c r="W19" s="25">
        <v>3</v>
      </c>
      <c r="X19" s="76">
        <v>26018.22</v>
      </c>
      <c r="Y19" s="76">
        <v>8672.74</v>
      </c>
      <c r="Z19" s="76">
        <v>744.31</v>
      </c>
      <c r="AA19" s="78">
        <v>248.1</v>
      </c>
      <c r="AC19" s="24" t="s">
        <v>12</v>
      </c>
      <c r="AD19" s="25">
        <v>3</v>
      </c>
      <c r="AE19" s="76">
        <v>26018.22</v>
      </c>
      <c r="AF19" s="76">
        <v>8672.74</v>
      </c>
      <c r="AG19" s="76">
        <v>744.31</v>
      </c>
      <c r="AH19" s="78">
        <v>248.1</v>
      </c>
    </row>
    <row r="20" spans="1:34" ht="47.25">
      <c r="A20" s="26" t="s">
        <v>13</v>
      </c>
      <c r="B20" s="25">
        <v>0</v>
      </c>
      <c r="C20" s="76">
        <v>0</v>
      </c>
      <c r="D20" s="76">
        <v>0</v>
      </c>
      <c r="E20" s="76">
        <v>0</v>
      </c>
      <c r="F20" s="78">
        <v>0</v>
      </c>
      <c r="H20" s="26" t="s">
        <v>13</v>
      </c>
      <c r="I20" s="25">
        <v>0</v>
      </c>
      <c r="J20" s="76">
        <v>0</v>
      </c>
      <c r="K20" s="76">
        <v>0</v>
      </c>
      <c r="L20" s="76">
        <v>0</v>
      </c>
      <c r="M20" s="78">
        <v>0</v>
      </c>
      <c r="O20" s="26" t="s">
        <v>13</v>
      </c>
      <c r="P20" s="25">
        <v>0</v>
      </c>
      <c r="Q20" s="76">
        <v>0</v>
      </c>
      <c r="R20" s="76">
        <v>0</v>
      </c>
      <c r="S20" s="76">
        <v>0</v>
      </c>
      <c r="T20" s="78">
        <v>0</v>
      </c>
      <c r="V20" s="26" t="s">
        <v>13</v>
      </c>
      <c r="W20" s="25">
        <v>0</v>
      </c>
      <c r="X20" s="76">
        <v>0</v>
      </c>
      <c r="Y20" s="76">
        <v>0</v>
      </c>
      <c r="Z20" s="76">
        <v>0</v>
      </c>
      <c r="AA20" s="78">
        <v>0</v>
      </c>
      <c r="AC20" s="26" t="s">
        <v>13</v>
      </c>
      <c r="AD20" s="25">
        <v>0</v>
      </c>
      <c r="AE20" s="76">
        <v>0</v>
      </c>
      <c r="AF20" s="76">
        <v>0</v>
      </c>
      <c r="AG20" s="76">
        <v>0</v>
      </c>
      <c r="AH20" s="78">
        <v>0</v>
      </c>
    </row>
    <row r="21" spans="1:34" ht="31.5">
      <c r="A21" s="26" t="s">
        <v>14</v>
      </c>
      <c r="B21" s="25">
        <v>0</v>
      </c>
      <c r="C21" s="76">
        <v>0</v>
      </c>
      <c r="D21" s="76">
        <v>0</v>
      </c>
      <c r="E21" s="76">
        <v>0</v>
      </c>
      <c r="F21" s="78">
        <v>0</v>
      </c>
      <c r="H21" s="26" t="s">
        <v>14</v>
      </c>
      <c r="I21" s="25">
        <v>0</v>
      </c>
      <c r="J21" s="76">
        <v>0</v>
      </c>
      <c r="K21" s="76">
        <v>0</v>
      </c>
      <c r="L21" s="76">
        <v>0</v>
      </c>
      <c r="M21" s="78">
        <v>0</v>
      </c>
      <c r="O21" s="26" t="s">
        <v>14</v>
      </c>
      <c r="P21" s="25">
        <v>0</v>
      </c>
      <c r="Q21" s="76">
        <v>0</v>
      </c>
      <c r="R21" s="76">
        <v>0</v>
      </c>
      <c r="S21" s="76">
        <v>0</v>
      </c>
      <c r="T21" s="78">
        <v>0</v>
      </c>
      <c r="V21" s="26" t="s">
        <v>14</v>
      </c>
      <c r="W21" s="25">
        <v>0</v>
      </c>
      <c r="X21" s="76">
        <v>0</v>
      </c>
      <c r="Y21" s="76">
        <v>0</v>
      </c>
      <c r="Z21" s="76">
        <v>0</v>
      </c>
      <c r="AA21" s="78">
        <v>0</v>
      </c>
      <c r="AC21" s="26" t="s">
        <v>14</v>
      </c>
      <c r="AD21" s="25">
        <v>0</v>
      </c>
      <c r="AE21" s="76">
        <v>0</v>
      </c>
      <c r="AF21" s="76">
        <v>0</v>
      </c>
      <c r="AG21" s="76">
        <v>0</v>
      </c>
      <c r="AH21" s="78">
        <v>0</v>
      </c>
    </row>
    <row r="22" spans="1:34" ht="31.5">
      <c r="A22" s="24" t="s">
        <v>15</v>
      </c>
      <c r="B22" s="25">
        <v>0</v>
      </c>
      <c r="C22" s="76">
        <v>0</v>
      </c>
      <c r="D22" s="76">
        <v>0</v>
      </c>
      <c r="E22" s="76">
        <v>0</v>
      </c>
      <c r="F22" s="78">
        <v>0</v>
      </c>
      <c r="H22" s="24" t="s">
        <v>15</v>
      </c>
      <c r="I22" s="25">
        <v>0</v>
      </c>
      <c r="J22" s="76">
        <v>0</v>
      </c>
      <c r="K22" s="76">
        <v>0</v>
      </c>
      <c r="L22" s="76">
        <v>0</v>
      </c>
      <c r="M22" s="78">
        <v>0</v>
      </c>
      <c r="O22" s="24" t="s">
        <v>15</v>
      </c>
      <c r="P22" s="25">
        <v>0</v>
      </c>
      <c r="Q22" s="76">
        <v>0</v>
      </c>
      <c r="R22" s="76">
        <v>0</v>
      </c>
      <c r="S22" s="76">
        <v>0</v>
      </c>
      <c r="T22" s="78">
        <v>0</v>
      </c>
      <c r="V22" s="24" t="s">
        <v>15</v>
      </c>
      <c r="W22" s="25">
        <v>0</v>
      </c>
      <c r="X22" s="76">
        <v>0</v>
      </c>
      <c r="Y22" s="76">
        <v>0</v>
      </c>
      <c r="Z22" s="76">
        <v>0</v>
      </c>
      <c r="AA22" s="78">
        <v>0</v>
      </c>
      <c r="AC22" s="24" t="s">
        <v>15</v>
      </c>
      <c r="AD22" s="25">
        <v>0</v>
      </c>
      <c r="AE22" s="76">
        <v>0</v>
      </c>
      <c r="AF22" s="76">
        <v>0</v>
      </c>
      <c r="AG22" s="76">
        <v>0</v>
      </c>
      <c r="AH22" s="78">
        <v>0</v>
      </c>
    </row>
    <row r="23" spans="1:34" ht="31.5">
      <c r="A23" s="24" t="s">
        <v>16</v>
      </c>
      <c r="B23" s="25">
        <v>0</v>
      </c>
      <c r="C23" s="76">
        <v>0</v>
      </c>
      <c r="D23" s="76">
        <v>0</v>
      </c>
      <c r="E23" s="76">
        <v>0</v>
      </c>
      <c r="F23" s="78">
        <v>0</v>
      </c>
      <c r="H23" s="24" t="s">
        <v>16</v>
      </c>
      <c r="I23" s="25">
        <v>0</v>
      </c>
      <c r="J23" s="76">
        <v>0</v>
      </c>
      <c r="K23" s="76">
        <v>0</v>
      </c>
      <c r="L23" s="76">
        <v>0</v>
      </c>
      <c r="M23" s="78">
        <v>0</v>
      </c>
      <c r="O23" s="24" t="s">
        <v>16</v>
      </c>
      <c r="P23" s="25">
        <v>0</v>
      </c>
      <c r="Q23" s="76">
        <v>0</v>
      </c>
      <c r="R23" s="76">
        <v>0</v>
      </c>
      <c r="S23" s="76">
        <v>0</v>
      </c>
      <c r="T23" s="78">
        <v>0</v>
      </c>
      <c r="V23" s="24" t="s">
        <v>16</v>
      </c>
      <c r="W23" s="25">
        <v>0</v>
      </c>
      <c r="X23" s="76">
        <v>0</v>
      </c>
      <c r="Y23" s="76">
        <v>0</v>
      </c>
      <c r="Z23" s="76">
        <v>0</v>
      </c>
      <c r="AA23" s="78">
        <v>0</v>
      </c>
      <c r="AC23" s="24" t="s">
        <v>16</v>
      </c>
      <c r="AD23" s="25">
        <v>0</v>
      </c>
      <c r="AE23" s="76">
        <v>0</v>
      </c>
      <c r="AF23" s="76">
        <v>0</v>
      </c>
      <c r="AG23" s="76">
        <v>0</v>
      </c>
      <c r="AH23" s="78">
        <v>0</v>
      </c>
    </row>
    <row r="24" spans="1:34" ht="47.25">
      <c r="A24" s="24" t="s">
        <v>17</v>
      </c>
      <c r="B24" s="25">
        <v>0</v>
      </c>
      <c r="C24" s="76">
        <v>0</v>
      </c>
      <c r="D24" s="76">
        <v>0</v>
      </c>
      <c r="E24" s="76">
        <v>0</v>
      </c>
      <c r="F24" s="78">
        <v>0</v>
      </c>
      <c r="H24" s="24" t="s">
        <v>17</v>
      </c>
      <c r="I24" s="25">
        <v>0</v>
      </c>
      <c r="J24" s="76">
        <v>0</v>
      </c>
      <c r="K24" s="76">
        <v>0</v>
      </c>
      <c r="L24" s="76">
        <v>0</v>
      </c>
      <c r="M24" s="78">
        <v>0</v>
      </c>
      <c r="O24" s="24" t="s">
        <v>17</v>
      </c>
      <c r="P24" s="25">
        <v>0</v>
      </c>
      <c r="Q24" s="76">
        <v>0</v>
      </c>
      <c r="R24" s="76">
        <v>0</v>
      </c>
      <c r="S24" s="76">
        <v>0</v>
      </c>
      <c r="T24" s="78">
        <v>0</v>
      </c>
      <c r="V24" s="24" t="s">
        <v>17</v>
      </c>
      <c r="W24" s="25">
        <v>0</v>
      </c>
      <c r="X24" s="76">
        <v>0</v>
      </c>
      <c r="Y24" s="76">
        <v>0</v>
      </c>
      <c r="Z24" s="76">
        <v>0</v>
      </c>
      <c r="AA24" s="78">
        <v>0</v>
      </c>
      <c r="AC24" s="24" t="s">
        <v>17</v>
      </c>
      <c r="AD24" s="25">
        <v>0</v>
      </c>
      <c r="AE24" s="76">
        <v>0</v>
      </c>
      <c r="AF24" s="76">
        <v>0</v>
      </c>
      <c r="AG24" s="76">
        <v>0</v>
      </c>
      <c r="AH24" s="78">
        <v>0</v>
      </c>
    </row>
    <row r="25" spans="1:34" ht="47.25">
      <c r="A25" s="24" t="s">
        <v>18</v>
      </c>
      <c r="B25" s="25">
        <v>0</v>
      </c>
      <c r="C25" s="76">
        <v>0</v>
      </c>
      <c r="D25" s="76">
        <v>0</v>
      </c>
      <c r="E25" s="76">
        <v>0</v>
      </c>
      <c r="F25" s="78">
        <v>0</v>
      </c>
      <c r="H25" s="24" t="s">
        <v>18</v>
      </c>
      <c r="I25" s="25">
        <v>0</v>
      </c>
      <c r="J25" s="76">
        <v>0</v>
      </c>
      <c r="K25" s="76">
        <v>0</v>
      </c>
      <c r="L25" s="76">
        <v>0</v>
      </c>
      <c r="M25" s="78">
        <v>0</v>
      </c>
      <c r="O25" s="24" t="s">
        <v>18</v>
      </c>
      <c r="P25" s="25">
        <v>0</v>
      </c>
      <c r="Q25" s="76">
        <v>0</v>
      </c>
      <c r="R25" s="76">
        <v>0</v>
      </c>
      <c r="S25" s="76">
        <v>0</v>
      </c>
      <c r="T25" s="78">
        <v>0</v>
      </c>
      <c r="V25" s="24" t="s">
        <v>18</v>
      </c>
      <c r="W25" s="25">
        <v>0</v>
      </c>
      <c r="X25" s="76">
        <v>0</v>
      </c>
      <c r="Y25" s="76">
        <v>0</v>
      </c>
      <c r="Z25" s="76">
        <v>0</v>
      </c>
      <c r="AA25" s="78">
        <v>0</v>
      </c>
      <c r="AC25" s="24" t="s">
        <v>18</v>
      </c>
      <c r="AD25" s="25">
        <v>0</v>
      </c>
      <c r="AE25" s="76">
        <v>0</v>
      </c>
      <c r="AF25" s="76">
        <v>0</v>
      </c>
      <c r="AG25" s="76">
        <v>0</v>
      </c>
      <c r="AH25" s="78">
        <v>0</v>
      </c>
    </row>
    <row r="26" spans="1:34" ht="15.75">
      <c r="A26" s="27" t="s">
        <v>19</v>
      </c>
      <c r="B26" s="28">
        <v>0</v>
      </c>
      <c r="C26" s="76">
        <v>0</v>
      </c>
      <c r="D26" s="79">
        <v>0</v>
      </c>
      <c r="E26" s="79">
        <v>0</v>
      </c>
      <c r="F26" s="80">
        <v>0</v>
      </c>
      <c r="H26" s="27" t="s">
        <v>19</v>
      </c>
      <c r="I26" s="28">
        <v>0</v>
      </c>
      <c r="J26" s="76">
        <v>0</v>
      </c>
      <c r="K26" s="79">
        <v>0</v>
      </c>
      <c r="L26" s="79">
        <v>0</v>
      </c>
      <c r="M26" s="80">
        <v>0</v>
      </c>
      <c r="O26" s="27" t="s">
        <v>19</v>
      </c>
      <c r="P26" s="28">
        <v>0</v>
      </c>
      <c r="Q26" s="76">
        <v>0</v>
      </c>
      <c r="R26" s="79">
        <v>0</v>
      </c>
      <c r="S26" s="79">
        <v>0</v>
      </c>
      <c r="T26" s="80">
        <v>0</v>
      </c>
      <c r="V26" s="27" t="s">
        <v>19</v>
      </c>
      <c r="W26" s="28">
        <v>0</v>
      </c>
      <c r="X26" s="76">
        <v>0</v>
      </c>
      <c r="Y26" s="79">
        <v>0</v>
      </c>
      <c r="Z26" s="79">
        <v>0</v>
      </c>
      <c r="AA26" s="80">
        <v>0</v>
      </c>
      <c r="AC26" s="27" t="s">
        <v>19</v>
      </c>
      <c r="AD26" s="28">
        <v>0</v>
      </c>
      <c r="AE26" s="76">
        <v>0</v>
      </c>
      <c r="AF26" s="79">
        <v>0</v>
      </c>
      <c r="AG26" s="79">
        <v>0</v>
      </c>
      <c r="AH26" s="80">
        <v>0</v>
      </c>
    </row>
    <row r="27" spans="1:34" ht="31.5">
      <c r="A27" s="14" t="s">
        <v>20</v>
      </c>
      <c r="B27" s="29"/>
      <c r="C27" s="63">
        <v>75041.900000000009</v>
      </c>
      <c r="D27" s="16"/>
      <c r="E27" s="16">
        <v>2146.75</v>
      </c>
      <c r="F27" s="17"/>
      <c r="H27" s="14" t="s">
        <v>20</v>
      </c>
      <c r="I27" s="29"/>
      <c r="J27" s="63">
        <v>75041.900000000009</v>
      </c>
      <c r="K27" s="16"/>
      <c r="L27" s="16">
        <v>2146.75</v>
      </c>
      <c r="M27" s="17"/>
      <c r="O27" s="14" t="s">
        <v>20</v>
      </c>
      <c r="P27" s="29"/>
      <c r="Q27" s="63">
        <v>75041.900000000009</v>
      </c>
      <c r="R27" s="16"/>
      <c r="S27" s="16">
        <v>2146.75</v>
      </c>
      <c r="T27" s="17"/>
      <c r="V27" s="14" t="s">
        <v>20</v>
      </c>
      <c r="W27" s="29"/>
      <c r="X27" s="63">
        <v>75041.900000000009</v>
      </c>
      <c r="Y27" s="16"/>
      <c r="Z27" s="16">
        <v>2146.75</v>
      </c>
      <c r="AA27" s="17"/>
      <c r="AC27" s="14" t="s">
        <v>20</v>
      </c>
      <c r="AD27" s="29"/>
      <c r="AE27" s="63">
        <v>75041.87999999999</v>
      </c>
      <c r="AF27" s="16"/>
      <c r="AG27" s="16">
        <v>2146.75</v>
      </c>
      <c r="AH27" s="17"/>
    </row>
    <row r="28" spans="1:34" ht="15.75">
      <c r="A28" s="18" t="s">
        <v>10</v>
      </c>
      <c r="B28" s="30"/>
      <c r="C28" s="65"/>
      <c r="D28" s="20"/>
      <c r="E28" s="20"/>
      <c r="F28" s="31"/>
      <c r="H28" s="18" t="s">
        <v>10</v>
      </c>
      <c r="I28" s="30"/>
      <c r="J28" s="65"/>
      <c r="K28" s="20"/>
      <c r="L28" s="20"/>
      <c r="M28" s="31"/>
      <c r="O28" s="18" t="s">
        <v>10</v>
      </c>
      <c r="P28" s="30"/>
      <c r="Q28" s="65"/>
      <c r="R28" s="20"/>
      <c r="S28" s="20"/>
      <c r="T28" s="31"/>
      <c r="V28" s="18" t="s">
        <v>10</v>
      </c>
      <c r="W28" s="30"/>
      <c r="X28" s="65"/>
      <c r="Y28" s="20"/>
      <c r="Z28" s="20"/>
      <c r="AA28" s="31"/>
      <c r="AC28" s="18" t="s">
        <v>10</v>
      </c>
      <c r="AD28" s="30"/>
      <c r="AE28" s="65"/>
      <c r="AF28" s="20"/>
      <c r="AG28" s="20"/>
      <c r="AH28" s="31"/>
    </row>
    <row r="29" spans="1:34" ht="31.5">
      <c r="A29" s="32" t="s">
        <v>21</v>
      </c>
      <c r="B29" s="23">
        <v>0</v>
      </c>
      <c r="C29" s="76">
        <v>0</v>
      </c>
      <c r="D29" s="75">
        <v>0</v>
      </c>
      <c r="E29" s="75">
        <v>0</v>
      </c>
      <c r="F29" s="77">
        <v>0</v>
      </c>
      <c r="H29" s="32" t="s">
        <v>21</v>
      </c>
      <c r="I29" s="23">
        <v>0</v>
      </c>
      <c r="J29" s="76">
        <v>0</v>
      </c>
      <c r="K29" s="75">
        <v>0</v>
      </c>
      <c r="L29" s="75">
        <v>0</v>
      </c>
      <c r="M29" s="77">
        <v>0</v>
      </c>
      <c r="O29" s="32" t="s">
        <v>21</v>
      </c>
      <c r="P29" s="23">
        <v>0</v>
      </c>
      <c r="Q29" s="76">
        <v>0</v>
      </c>
      <c r="R29" s="75">
        <v>0</v>
      </c>
      <c r="S29" s="75">
        <v>0</v>
      </c>
      <c r="T29" s="77">
        <v>0</v>
      </c>
      <c r="V29" s="32" t="s">
        <v>21</v>
      </c>
      <c r="W29" s="23">
        <v>0</v>
      </c>
      <c r="X29" s="76">
        <v>0</v>
      </c>
      <c r="Y29" s="75">
        <v>0</v>
      </c>
      <c r="Z29" s="75">
        <v>0</v>
      </c>
      <c r="AA29" s="77">
        <v>0</v>
      </c>
      <c r="AC29" s="32" t="s">
        <v>21</v>
      </c>
      <c r="AD29" s="23">
        <v>0</v>
      </c>
      <c r="AE29" s="76">
        <v>0</v>
      </c>
      <c r="AF29" s="75">
        <v>0</v>
      </c>
      <c r="AG29" s="75">
        <v>0</v>
      </c>
      <c r="AH29" s="77">
        <v>0</v>
      </c>
    </row>
    <row r="30" spans="1:34" ht="31.5">
      <c r="A30" s="24" t="s">
        <v>22</v>
      </c>
      <c r="B30" s="25">
        <v>26</v>
      </c>
      <c r="C30" s="76">
        <v>27789.84</v>
      </c>
      <c r="D30" s="76">
        <v>1068.8399999999999</v>
      </c>
      <c r="E30" s="76">
        <v>794.99</v>
      </c>
      <c r="F30" s="78">
        <v>30.58</v>
      </c>
      <c r="H30" s="24" t="s">
        <v>22</v>
      </c>
      <c r="I30" s="25">
        <v>26</v>
      </c>
      <c r="J30" s="76">
        <v>27789.84</v>
      </c>
      <c r="K30" s="76">
        <v>1068.8399999999999</v>
      </c>
      <c r="L30" s="76">
        <v>794.99</v>
      </c>
      <c r="M30" s="78">
        <v>30.58</v>
      </c>
      <c r="O30" s="24" t="s">
        <v>22</v>
      </c>
      <c r="P30" s="25">
        <v>26</v>
      </c>
      <c r="Q30" s="76">
        <v>27789.84</v>
      </c>
      <c r="R30" s="76">
        <v>1068.8399999999999</v>
      </c>
      <c r="S30" s="76">
        <v>794.99</v>
      </c>
      <c r="T30" s="78">
        <v>30.58</v>
      </c>
      <c r="V30" s="24" t="s">
        <v>22</v>
      </c>
      <c r="W30" s="25">
        <v>26</v>
      </c>
      <c r="X30" s="76">
        <v>27789.84</v>
      </c>
      <c r="Y30" s="76">
        <v>1068.8399999999999</v>
      </c>
      <c r="Z30" s="76">
        <v>794.99</v>
      </c>
      <c r="AA30" s="78">
        <v>30.58</v>
      </c>
      <c r="AC30" s="24" t="s">
        <v>22</v>
      </c>
      <c r="AD30" s="25">
        <v>26</v>
      </c>
      <c r="AE30" s="76">
        <v>27789.840000000022</v>
      </c>
      <c r="AF30" s="76">
        <v>1068.8399999999999</v>
      </c>
      <c r="AG30" s="76">
        <v>794.99</v>
      </c>
      <c r="AH30" s="78">
        <v>30.58</v>
      </c>
    </row>
    <row r="31" spans="1:34" ht="15.75">
      <c r="A31" s="24" t="s">
        <v>23</v>
      </c>
      <c r="B31" s="25">
        <v>52</v>
      </c>
      <c r="C31" s="76">
        <v>33022.54</v>
      </c>
      <c r="D31" s="76">
        <v>635.04999999999995</v>
      </c>
      <c r="E31" s="76">
        <v>944.69</v>
      </c>
      <c r="F31" s="78">
        <v>18.170000000000002</v>
      </c>
      <c r="H31" s="24" t="s">
        <v>23</v>
      </c>
      <c r="I31" s="25">
        <v>52</v>
      </c>
      <c r="J31" s="76">
        <v>33022.54</v>
      </c>
      <c r="K31" s="76">
        <v>635.04999999999995</v>
      </c>
      <c r="L31" s="76">
        <v>944.69</v>
      </c>
      <c r="M31" s="78">
        <v>18.170000000000002</v>
      </c>
      <c r="O31" s="24" t="s">
        <v>23</v>
      </c>
      <c r="P31" s="25">
        <v>52</v>
      </c>
      <c r="Q31" s="76">
        <v>33022.54</v>
      </c>
      <c r="R31" s="76">
        <v>635.04999999999995</v>
      </c>
      <c r="S31" s="76">
        <v>944.69</v>
      </c>
      <c r="T31" s="78">
        <v>18.170000000000002</v>
      </c>
      <c r="V31" s="24" t="s">
        <v>23</v>
      </c>
      <c r="W31" s="25">
        <v>52</v>
      </c>
      <c r="X31" s="76">
        <v>33022.54</v>
      </c>
      <c r="Y31" s="76">
        <v>635.04999999999995</v>
      </c>
      <c r="Z31" s="76">
        <v>944.69</v>
      </c>
      <c r="AA31" s="78">
        <v>18.170000000000002</v>
      </c>
      <c r="AC31" s="24" t="s">
        <v>23</v>
      </c>
      <c r="AD31" s="25">
        <v>52</v>
      </c>
      <c r="AE31" s="76">
        <v>33022.519999999968</v>
      </c>
      <c r="AF31" s="76">
        <v>635.04999999999995</v>
      </c>
      <c r="AG31" s="76">
        <v>944.69</v>
      </c>
      <c r="AH31" s="78">
        <v>18.170000000000002</v>
      </c>
    </row>
    <row r="32" spans="1:34" ht="47.25">
      <c r="A32" s="24" t="s">
        <v>24</v>
      </c>
      <c r="B32" s="25">
        <v>0</v>
      </c>
      <c r="C32" s="76">
        <v>0</v>
      </c>
      <c r="D32" s="76">
        <v>0</v>
      </c>
      <c r="E32" s="76">
        <v>0</v>
      </c>
      <c r="F32" s="78">
        <v>0</v>
      </c>
      <c r="H32" s="24" t="s">
        <v>24</v>
      </c>
      <c r="I32" s="25">
        <v>0</v>
      </c>
      <c r="J32" s="76">
        <v>0</v>
      </c>
      <c r="K32" s="76">
        <v>0</v>
      </c>
      <c r="L32" s="76">
        <v>0</v>
      </c>
      <c r="M32" s="78">
        <v>0</v>
      </c>
      <c r="O32" s="24" t="s">
        <v>24</v>
      </c>
      <c r="P32" s="25">
        <v>0</v>
      </c>
      <c r="Q32" s="76">
        <v>0</v>
      </c>
      <c r="R32" s="76">
        <v>0</v>
      </c>
      <c r="S32" s="76">
        <v>0</v>
      </c>
      <c r="T32" s="78">
        <v>0</v>
      </c>
      <c r="V32" s="24" t="s">
        <v>24</v>
      </c>
      <c r="W32" s="25">
        <v>0</v>
      </c>
      <c r="X32" s="76">
        <v>0</v>
      </c>
      <c r="Y32" s="76">
        <v>0</v>
      </c>
      <c r="Z32" s="76">
        <v>0</v>
      </c>
      <c r="AA32" s="78">
        <v>0</v>
      </c>
      <c r="AC32" s="24" t="s">
        <v>24</v>
      </c>
      <c r="AD32" s="25">
        <v>0</v>
      </c>
      <c r="AE32" s="76">
        <v>0</v>
      </c>
      <c r="AF32" s="76">
        <v>0</v>
      </c>
      <c r="AG32" s="76">
        <v>0</v>
      </c>
      <c r="AH32" s="78">
        <v>0</v>
      </c>
    </row>
    <row r="33" spans="1:34" ht="15.75">
      <c r="A33" s="24" t="s">
        <v>25</v>
      </c>
      <c r="B33" s="25">
        <v>0</v>
      </c>
      <c r="C33" s="76">
        <v>0</v>
      </c>
      <c r="D33" s="76">
        <v>0</v>
      </c>
      <c r="E33" s="76">
        <v>0</v>
      </c>
      <c r="F33" s="78">
        <v>0</v>
      </c>
      <c r="H33" s="24" t="s">
        <v>25</v>
      </c>
      <c r="I33" s="25">
        <v>0</v>
      </c>
      <c r="J33" s="76">
        <v>0</v>
      </c>
      <c r="K33" s="76">
        <v>0</v>
      </c>
      <c r="L33" s="76">
        <v>0</v>
      </c>
      <c r="M33" s="78">
        <v>0</v>
      </c>
      <c r="O33" s="24" t="s">
        <v>25</v>
      </c>
      <c r="P33" s="25">
        <v>0</v>
      </c>
      <c r="Q33" s="76">
        <v>0</v>
      </c>
      <c r="R33" s="76">
        <v>0</v>
      </c>
      <c r="S33" s="76">
        <v>0</v>
      </c>
      <c r="T33" s="78">
        <v>0</v>
      </c>
      <c r="V33" s="24" t="s">
        <v>25</v>
      </c>
      <c r="W33" s="25">
        <v>0</v>
      </c>
      <c r="X33" s="76">
        <v>0</v>
      </c>
      <c r="Y33" s="76">
        <v>0</v>
      </c>
      <c r="Z33" s="76">
        <v>0</v>
      </c>
      <c r="AA33" s="78">
        <v>0</v>
      </c>
      <c r="AC33" s="24" t="s">
        <v>25</v>
      </c>
      <c r="AD33" s="25">
        <v>0</v>
      </c>
      <c r="AE33" s="76">
        <v>0</v>
      </c>
      <c r="AF33" s="76">
        <v>0</v>
      </c>
      <c r="AG33" s="76">
        <v>0</v>
      </c>
      <c r="AH33" s="78">
        <v>0</v>
      </c>
    </row>
    <row r="34" spans="1:34" ht="31.5">
      <c r="A34" s="24" t="s">
        <v>26</v>
      </c>
      <c r="B34" s="25">
        <v>0</v>
      </c>
      <c r="C34" s="76">
        <v>0</v>
      </c>
      <c r="D34" s="76">
        <v>0</v>
      </c>
      <c r="E34" s="76">
        <v>0</v>
      </c>
      <c r="F34" s="78">
        <v>0</v>
      </c>
      <c r="H34" s="24" t="s">
        <v>26</v>
      </c>
      <c r="I34" s="25">
        <v>0</v>
      </c>
      <c r="J34" s="76">
        <v>0</v>
      </c>
      <c r="K34" s="76">
        <v>0</v>
      </c>
      <c r="L34" s="76">
        <v>0</v>
      </c>
      <c r="M34" s="78">
        <v>0</v>
      </c>
      <c r="O34" s="24" t="s">
        <v>26</v>
      </c>
      <c r="P34" s="25">
        <v>0</v>
      </c>
      <c r="Q34" s="76">
        <v>0</v>
      </c>
      <c r="R34" s="76">
        <v>0</v>
      </c>
      <c r="S34" s="76">
        <v>0</v>
      </c>
      <c r="T34" s="78">
        <v>0</v>
      </c>
      <c r="V34" s="24" t="s">
        <v>26</v>
      </c>
      <c r="W34" s="25">
        <v>0</v>
      </c>
      <c r="X34" s="76">
        <v>0</v>
      </c>
      <c r="Y34" s="76">
        <v>0</v>
      </c>
      <c r="Z34" s="76">
        <v>0</v>
      </c>
      <c r="AA34" s="78">
        <v>0</v>
      </c>
      <c r="AC34" s="24" t="s">
        <v>26</v>
      </c>
      <c r="AD34" s="25">
        <v>0</v>
      </c>
      <c r="AE34" s="76">
        <v>0</v>
      </c>
      <c r="AF34" s="76">
        <v>0</v>
      </c>
      <c r="AG34" s="76">
        <v>0</v>
      </c>
      <c r="AH34" s="78">
        <v>0</v>
      </c>
    </row>
    <row r="35" spans="1:34" ht="15.75">
      <c r="A35" s="24" t="s">
        <v>27</v>
      </c>
      <c r="B35" s="25">
        <v>17</v>
      </c>
      <c r="C35" s="76">
        <v>5214.0600000000004</v>
      </c>
      <c r="D35" s="76">
        <v>306.70999999999998</v>
      </c>
      <c r="E35" s="76">
        <v>149.16</v>
      </c>
      <c r="F35" s="78">
        <v>8.77</v>
      </c>
      <c r="H35" s="24" t="s">
        <v>27</v>
      </c>
      <c r="I35" s="25">
        <v>17</v>
      </c>
      <c r="J35" s="76">
        <v>5214.0600000000004</v>
      </c>
      <c r="K35" s="76">
        <v>306.70999999999998</v>
      </c>
      <c r="L35" s="76">
        <v>149.16</v>
      </c>
      <c r="M35" s="78">
        <v>8.77</v>
      </c>
      <c r="O35" s="24" t="s">
        <v>27</v>
      </c>
      <c r="P35" s="25">
        <v>17</v>
      </c>
      <c r="Q35" s="76">
        <v>5214.0600000000004</v>
      </c>
      <c r="R35" s="76">
        <v>306.70999999999998</v>
      </c>
      <c r="S35" s="76">
        <v>149.16</v>
      </c>
      <c r="T35" s="78">
        <v>8.77</v>
      </c>
      <c r="V35" s="24" t="s">
        <v>27</v>
      </c>
      <c r="W35" s="25">
        <v>17</v>
      </c>
      <c r="X35" s="76">
        <v>5214.0600000000004</v>
      </c>
      <c r="Y35" s="76">
        <v>306.70999999999998</v>
      </c>
      <c r="Z35" s="76">
        <v>149.16</v>
      </c>
      <c r="AA35" s="78">
        <v>8.77</v>
      </c>
      <c r="AC35" s="24" t="s">
        <v>27</v>
      </c>
      <c r="AD35" s="25">
        <v>17</v>
      </c>
      <c r="AE35" s="76">
        <v>5214.0499999999965</v>
      </c>
      <c r="AF35" s="76">
        <v>306.70999999999998</v>
      </c>
      <c r="AG35" s="76">
        <v>149.16</v>
      </c>
      <c r="AH35" s="78">
        <v>8.77</v>
      </c>
    </row>
    <row r="36" spans="1:34" ht="15.75">
      <c r="A36" s="24" t="s">
        <v>28</v>
      </c>
      <c r="B36" s="25">
        <v>17</v>
      </c>
      <c r="C36" s="76">
        <v>8848.16</v>
      </c>
      <c r="D36" s="76">
        <v>520.48</v>
      </c>
      <c r="E36" s="76">
        <v>253.12</v>
      </c>
      <c r="F36" s="78">
        <v>14.89</v>
      </c>
      <c r="H36" s="24" t="s">
        <v>28</v>
      </c>
      <c r="I36" s="25">
        <v>17</v>
      </c>
      <c r="J36" s="76">
        <v>8848.16</v>
      </c>
      <c r="K36" s="76">
        <v>520.48</v>
      </c>
      <c r="L36" s="76">
        <v>253.12</v>
      </c>
      <c r="M36" s="78">
        <v>14.89</v>
      </c>
      <c r="O36" s="24" t="s">
        <v>28</v>
      </c>
      <c r="P36" s="25">
        <v>17</v>
      </c>
      <c r="Q36" s="76">
        <v>8848.16</v>
      </c>
      <c r="R36" s="76">
        <v>520.48</v>
      </c>
      <c r="S36" s="76">
        <v>253.12</v>
      </c>
      <c r="T36" s="78">
        <v>14.89</v>
      </c>
      <c r="V36" s="24" t="s">
        <v>28</v>
      </c>
      <c r="W36" s="25">
        <v>17</v>
      </c>
      <c r="X36" s="76">
        <v>8848.16</v>
      </c>
      <c r="Y36" s="76">
        <v>520.48</v>
      </c>
      <c r="Z36" s="76">
        <v>253.12</v>
      </c>
      <c r="AA36" s="78">
        <v>14.89</v>
      </c>
      <c r="AC36" s="24" t="s">
        <v>28</v>
      </c>
      <c r="AD36" s="25">
        <v>17</v>
      </c>
      <c r="AE36" s="76">
        <v>8848.1699999999946</v>
      </c>
      <c r="AF36" s="76">
        <v>520.48</v>
      </c>
      <c r="AG36" s="76">
        <v>253.12</v>
      </c>
      <c r="AH36" s="78">
        <v>14.89</v>
      </c>
    </row>
    <row r="37" spans="1:34" ht="31.5">
      <c r="A37" s="24" t="s">
        <v>29</v>
      </c>
      <c r="B37" s="25">
        <v>9</v>
      </c>
      <c r="C37" s="76">
        <v>167.3</v>
      </c>
      <c r="D37" s="76">
        <v>18.59</v>
      </c>
      <c r="E37" s="76">
        <v>4.79</v>
      </c>
      <c r="F37" s="78">
        <v>0.53</v>
      </c>
      <c r="H37" s="24" t="s">
        <v>29</v>
      </c>
      <c r="I37" s="25">
        <v>9</v>
      </c>
      <c r="J37" s="76">
        <v>167.3</v>
      </c>
      <c r="K37" s="76">
        <v>18.59</v>
      </c>
      <c r="L37" s="76">
        <v>4.79</v>
      </c>
      <c r="M37" s="78">
        <v>0.53</v>
      </c>
      <c r="O37" s="24" t="s">
        <v>29</v>
      </c>
      <c r="P37" s="25">
        <v>9</v>
      </c>
      <c r="Q37" s="76">
        <v>167.3</v>
      </c>
      <c r="R37" s="76">
        <v>18.59</v>
      </c>
      <c r="S37" s="76">
        <v>4.79</v>
      </c>
      <c r="T37" s="78">
        <v>0.53</v>
      </c>
      <c r="V37" s="24" t="s">
        <v>29</v>
      </c>
      <c r="W37" s="25">
        <v>9</v>
      </c>
      <c r="X37" s="76">
        <v>167.3</v>
      </c>
      <c r="Y37" s="76">
        <v>18.59</v>
      </c>
      <c r="Z37" s="76">
        <v>4.79</v>
      </c>
      <c r="AA37" s="78">
        <v>0.53</v>
      </c>
      <c r="AC37" s="24" t="s">
        <v>29</v>
      </c>
      <c r="AD37" s="25">
        <v>9</v>
      </c>
      <c r="AE37" s="76">
        <v>167.3</v>
      </c>
      <c r="AF37" s="76">
        <v>18.59</v>
      </c>
      <c r="AG37" s="76">
        <v>4.79</v>
      </c>
      <c r="AH37" s="78">
        <v>0.53</v>
      </c>
    </row>
    <row r="38" spans="1:34" ht="31.5">
      <c r="A38" s="24" t="s">
        <v>30</v>
      </c>
      <c r="B38" s="25">
        <v>0</v>
      </c>
      <c r="C38" s="76">
        <v>0</v>
      </c>
      <c r="D38" s="76">
        <v>0</v>
      </c>
      <c r="E38" s="76">
        <v>0</v>
      </c>
      <c r="F38" s="78">
        <v>0</v>
      </c>
      <c r="H38" s="24" t="s">
        <v>30</v>
      </c>
      <c r="I38" s="25">
        <v>0</v>
      </c>
      <c r="J38" s="76">
        <v>0</v>
      </c>
      <c r="K38" s="76">
        <v>0</v>
      </c>
      <c r="L38" s="76">
        <v>0</v>
      </c>
      <c r="M38" s="78">
        <v>0</v>
      </c>
      <c r="O38" s="24" t="s">
        <v>30</v>
      </c>
      <c r="P38" s="25">
        <v>0</v>
      </c>
      <c r="Q38" s="76">
        <v>0</v>
      </c>
      <c r="R38" s="76">
        <v>0</v>
      </c>
      <c r="S38" s="76">
        <v>0</v>
      </c>
      <c r="T38" s="78">
        <v>0</v>
      </c>
      <c r="V38" s="24" t="s">
        <v>30</v>
      </c>
      <c r="W38" s="25">
        <v>0</v>
      </c>
      <c r="X38" s="76">
        <v>0</v>
      </c>
      <c r="Y38" s="76">
        <v>0</v>
      </c>
      <c r="Z38" s="76">
        <v>0</v>
      </c>
      <c r="AA38" s="78">
        <v>0</v>
      </c>
      <c r="AC38" s="24" t="s">
        <v>30</v>
      </c>
      <c r="AD38" s="25">
        <v>0</v>
      </c>
      <c r="AE38" s="76">
        <v>0</v>
      </c>
      <c r="AF38" s="76">
        <v>0</v>
      </c>
      <c r="AG38" s="76">
        <v>0</v>
      </c>
      <c r="AH38" s="78">
        <v>0</v>
      </c>
    </row>
    <row r="39" spans="1:34" ht="15.75" customHeight="1">
      <c r="A39" s="24" t="s">
        <v>31</v>
      </c>
      <c r="B39" s="25">
        <v>0</v>
      </c>
      <c r="C39" s="76">
        <v>0</v>
      </c>
      <c r="D39" s="76">
        <v>0</v>
      </c>
      <c r="E39" s="76">
        <v>0</v>
      </c>
      <c r="F39" s="78">
        <v>0</v>
      </c>
      <c r="H39" s="24" t="s">
        <v>31</v>
      </c>
      <c r="I39" s="25">
        <v>0</v>
      </c>
      <c r="J39" s="76">
        <v>0</v>
      </c>
      <c r="K39" s="76">
        <v>0</v>
      </c>
      <c r="L39" s="76">
        <v>0</v>
      </c>
      <c r="M39" s="78">
        <v>0</v>
      </c>
      <c r="O39" s="24" t="s">
        <v>31</v>
      </c>
      <c r="P39" s="25">
        <v>0</v>
      </c>
      <c r="Q39" s="76">
        <v>0</v>
      </c>
      <c r="R39" s="76">
        <v>0</v>
      </c>
      <c r="S39" s="76">
        <v>0</v>
      </c>
      <c r="T39" s="78">
        <v>0</v>
      </c>
      <c r="V39" s="24" t="s">
        <v>31</v>
      </c>
      <c r="W39" s="25">
        <v>0</v>
      </c>
      <c r="X39" s="76">
        <v>0</v>
      </c>
      <c r="Y39" s="76">
        <v>0</v>
      </c>
      <c r="Z39" s="76">
        <v>0</v>
      </c>
      <c r="AA39" s="78">
        <v>0</v>
      </c>
      <c r="AC39" s="24" t="s">
        <v>31</v>
      </c>
      <c r="AD39" s="25">
        <v>0</v>
      </c>
      <c r="AE39" s="76">
        <v>0</v>
      </c>
      <c r="AF39" s="76">
        <v>0</v>
      </c>
      <c r="AG39" s="76">
        <v>0</v>
      </c>
      <c r="AH39" s="78">
        <v>0</v>
      </c>
    </row>
    <row r="40" spans="1:34" ht="31.5">
      <c r="A40" s="27" t="s">
        <v>32</v>
      </c>
      <c r="B40" s="28">
        <v>0</v>
      </c>
      <c r="C40" s="76">
        <v>0</v>
      </c>
      <c r="D40" s="79">
        <v>0</v>
      </c>
      <c r="E40" s="79">
        <v>0</v>
      </c>
      <c r="F40" s="80">
        <v>0</v>
      </c>
      <c r="H40" s="27" t="s">
        <v>32</v>
      </c>
      <c r="I40" s="28">
        <v>0</v>
      </c>
      <c r="J40" s="76">
        <v>0</v>
      </c>
      <c r="K40" s="79">
        <v>0</v>
      </c>
      <c r="L40" s="79">
        <v>0</v>
      </c>
      <c r="M40" s="80">
        <v>0</v>
      </c>
      <c r="O40" s="27" t="s">
        <v>32</v>
      </c>
      <c r="P40" s="28">
        <v>0</v>
      </c>
      <c r="Q40" s="76">
        <v>0</v>
      </c>
      <c r="R40" s="79">
        <v>0</v>
      </c>
      <c r="S40" s="79">
        <v>0</v>
      </c>
      <c r="T40" s="80">
        <v>0</v>
      </c>
      <c r="V40" s="27" t="s">
        <v>32</v>
      </c>
      <c r="W40" s="28">
        <v>0</v>
      </c>
      <c r="X40" s="76">
        <v>0</v>
      </c>
      <c r="Y40" s="79">
        <v>0</v>
      </c>
      <c r="Z40" s="79">
        <v>0</v>
      </c>
      <c r="AA40" s="80">
        <v>0</v>
      </c>
      <c r="AC40" s="27" t="s">
        <v>32</v>
      </c>
      <c r="AD40" s="28">
        <v>0</v>
      </c>
      <c r="AE40" s="76">
        <v>0</v>
      </c>
      <c r="AF40" s="79">
        <v>0</v>
      </c>
      <c r="AG40" s="79">
        <v>0</v>
      </c>
      <c r="AH40" s="80">
        <v>0</v>
      </c>
    </row>
    <row r="41" spans="1:34" ht="63">
      <c r="A41" s="33" t="s">
        <v>33</v>
      </c>
      <c r="B41" s="34"/>
      <c r="C41" s="63">
        <v>67945.36</v>
      </c>
      <c r="D41" s="16"/>
      <c r="E41" s="16">
        <v>1943.74</v>
      </c>
      <c r="F41" s="35"/>
      <c r="H41" s="33" t="s">
        <v>33</v>
      </c>
      <c r="I41" s="34"/>
      <c r="J41" s="63">
        <v>67945.36</v>
      </c>
      <c r="K41" s="16"/>
      <c r="L41" s="16">
        <v>1943.74</v>
      </c>
      <c r="M41" s="35"/>
      <c r="O41" s="33" t="s">
        <v>33</v>
      </c>
      <c r="P41" s="34"/>
      <c r="Q41" s="63">
        <v>67945.36</v>
      </c>
      <c r="R41" s="16"/>
      <c r="S41" s="16">
        <v>1943.74</v>
      </c>
      <c r="T41" s="35"/>
      <c r="V41" s="33" t="s">
        <v>33</v>
      </c>
      <c r="W41" s="34"/>
      <c r="X41" s="63">
        <v>67945.36</v>
      </c>
      <c r="Y41" s="16"/>
      <c r="Z41" s="16">
        <v>1943.74</v>
      </c>
      <c r="AA41" s="35"/>
      <c r="AC41" s="33" t="s">
        <v>33</v>
      </c>
      <c r="AD41" s="34"/>
      <c r="AE41" s="63">
        <v>67945.35000000002</v>
      </c>
      <c r="AF41" s="16"/>
      <c r="AG41" s="16">
        <v>1943.74</v>
      </c>
      <c r="AH41" s="35"/>
    </row>
    <row r="42" spans="1:34" ht="15.75">
      <c r="A42" s="18" t="s">
        <v>10</v>
      </c>
      <c r="B42" s="36"/>
      <c r="C42" s="65"/>
      <c r="D42" s="20"/>
      <c r="E42" s="20"/>
      <c r="F42" s="31"/>
      <c r="H42" s="18" t="s">
        <v>10</v>
      </c>
      <c r="I42" s="36"/>
      <c r="J42" s="65"/>
      <c r="K42" s="20"/>
      <c r="L42" s="20"/>
      <c r="M42" s="31"/>
      <c r="O42" s="18" t="s">
        <v>10</v>
      </c>
      <c r="P42" s="36"/>
      <c r="Q42" s="65"/>
      <c r="R42" s="20"/>
      <c r="S42" s="20"/>
      <c r="T42" s="31"/>
      <c r="V42" s="18" t="s">
        <v>10</v>
      </c>
      <c r="W42" s="36"/>
      <c r="X42" s="65"/>
      <c r="Y42" s="20"/>
      <c r="Z42" s="20"/>
      <c r="AA42" s="31"/>
      <c r="AC42" s="18" t="s">
        <v>10</v>
      </c>
      <c r="AD42" s="36"/>
      <c r="AE42" s="65"/>
      <c r="AF42" s="20"/>
      <c r="AG42" s="20"/>
      <c r="AH42" s="31"/>
    </row>
    <row r="43" spans="1:34" ht="15.75">
      <c r="A43" s="32" t="s">
        <v>34</v>
      </c>
      <c r="B43" s="23">
        <v>0</v>
      </c>
      <c r="C43" s="76">
        <v>0</v>
      </c>
      <c r="D43" s="75">
        <v>0</v>
      </c>
      <c r="E43" s="75">
        <v>0</v>
      </c>
      <c r="F43" s="77">
        <v>0</v>
      </c>
      <c r="H43" s="32" t="s">
        <v>34</v>
      </c>
      <c r="I43" s="23">
        <v>0</v>
      </c>
      <c r="J43" s="76">
        <v>0</v>
      </c>
      <c r="K43" s="75">
        <v>0</v>
      </c>
      <c r="L43" s="75">
        <v>0</v>
      </c>
      <c r="M43" s="77">
        <v>0</v>
      </c>
      <c r="O43" s="32" t="s">
        <v>34</v>
      </c>
      <c r="P43" s="23">
        <v>0</v>
      </c>
      <c r="Q43" s="76">
        <v>0</v>
      </c>
      <c r="R43" s="75">
        <v>0</v>
      </c>
      <c r="S43" s="75">
        <v>0</v>
      </c>
      <c r="T43" s="77">
        <v>0</v>
      </c>
      <c r="V43" s="32" t="s">
        <v>34</v>
      </c>
      <c r="W43" s="23">
        <v>0</v>
      </c>
      <c r="X43" s="76">
        <v>0</v>
      </c>
      <c r="Y43" s="75">
        <v>0</v>
      </c>
      <c r="Z43" s="75">
        <v>0</v>
      </c>
      <c r="AA43" s="77">
        <v>0</v>
      </c>
      <c r="AC43" s="32" t="s">
        <v>34</v>
      </c>
      <c r="AD43" s="23">
        <v>0</v>
      </c>
      <c r="AE43" s="76">
        <v>0</v>
      </c>
      <c r="AF43" s="75">
        <v>0</v>
      </c>
      <c r="AG43" s="75">
        <v>0</v>
      </c>
      <c r="AH43" s="77">
        <v>0</v>
      </c>
    </row>
    <row r="44" spans="1:34" ht="31.5">
      <c r="A44" s="24" t="s">
        <v>35</v>
      </c>
      <c r="B44" s="25">
        <v>0</v>
      </c>
      <c r="C44" s="76">
        <v>0</v>
      </c>
      <c r="D44" s="76">
        <v>0</v>
      </c>
      <c r="E44" s="76">
        <v>0</v>
      </c>
      <c r="F44" s="78">
        <v>0</v>
      </c>
      <c r="H44" s="24" t="s">
        <v>35</v>
      </c>
      <c r="I44" s="25">
        <v>0</v>
      </c>
      <c r="J44" s="76">
        <v>0</v>
      </c>
      <c r="K44" s="76">
        <v>0</v>
      </c>
      <c r="L44" s="76">
        <v>0</v>
      </c>
      <c r="M44" s="78">
        <v>0</v>
      </c>
      <c r="O44" s="24" t="s">
        <v>35</v>
      </c>
      <c r="P44" s="25">
        <v>0</v>
      </c>
      <c r="Q44" s="76">
        <v>0</v>
      </c>
      <c r="R44" s="76">
        <v>0</v>
      </c>
      <c r="S44" s="76">
        <v>0</v>
      </c>
      <c r="T44" s="78">
        <v>0</v>
      </c>
      <c r="V44" s="24" t="s">
        <v>35</v>
      </c>
      <c r="W44" s="25">
        <v>0</v>
      </c>
      <c r="X44" s="76">
        <v>0</v>
      </c>
      <c r="Y44" s="76">
        <v>0</v>
      </c>
      <c r="Z44" s="76">
        <v>0</v>
      </c>
      <c r="AA44" s="78">
        <v>0</v>
      </c>
      <c r="AC44" s="24" t="s">
        <v>35</v>
      </c>
      <c r="AD44" s="25">
        <v>0</v>
      </c>
      <c r="AE44" s="76">
        <v>0</v>
      </c>
      <c r="AF44" s="76">
        <v>0</v>
      </c>
      <c r="AG44" s="76">
        <v>0</v>
      </c>
      <c r="AH44" s="78">
        <v>0</v>
      </c>
    </row>
    <row r="45" spans="1:34" ht="31.5">
      <c r="A45" s="24" t="s">
        <v>36</v>
      </c>
      <c r="B45" s="25">
        <v>0</v>
      </c>
      <c r="C45" s="76">
        <v>0</v>
      </c>
      <c r="D45" s="76">
        <v>0</v>
      </c>
      <c r="E45" s="76">
        <v>0</v>
      </c>
      <c r="F45" s="78">
        <v>0</v>
      </c>
      <c r="H45" s="24" t="s">
        <v>36</v>
      </c>
      <c r="I45" s="25">
        <v>0</v>
      </c>
      <c r="J45" s="76">
        <v>0</v>
      </c>
      <c r="K45" s="76">
        <v>0</v>
      </c>
      <c r="L45" s="76">
        <v>0</v>
      </c>
      <c r="M45" s="78">
        <v>0</v>
      </c>
      <c r="O45" s="24" t="s">
        <v>36</v>
      </c>
      <c r="P45" s="25">
        <v>0</v>
      </c>
      <c r="Q45" s="76">
        <v>0</v>
      </c>
      <c r="R45" s="76">
        <v>0</v>
      </c>
      <c r="S45" s="76">
        <v>0</v>
      </c>
      <c r="T45" s="78">
        <v>0</v>
      </c>
      <c r="V45" s="24" t="s">
        <v>36</v>
      </c>
      <c r="W45" s="25">
        <v>0</v>
      </c>
      <c r="X45" s="76">
        <v>0</v>
      </c>
      <c r="Y45" s="76">
        <v>0</v>
      </c>
      <c r="Z45" s="76">
        <v>0</v>
      </c>
      <c r="AA45" s="78">
        <v>0</v>
      </c>
      <c r="AC45" s="24" t="s">
        <v>36</v>
      </c>
      <c r="AD45" s="25">
        <v>0</v>
      </c>
      <c r="AE45" s="76">
        <v>0</v>
      </c>
      <c r="AF45" s="76">
        <v>0</v>
      </c>
      <c r="AG45" s="76">
        <v>0</v>
      </c>
      <c r="AH45" s="78">
        <v>0</v>
      </c>
    </row>
    <row r="46" spans="1:34" ht="31.5">
      <c r="A46" s="24" t="s">
        <v>37</v>
      </c>
      <c r="B46" s="25">
        <v>0</v>
      </c>
      <c r="C46" s="76">
        <v>0</v>
      </c>
      <c r="D46" s="76">
        <v>0</v>
      </c>
      <c r="E46" s="76">
        <v>0</v>
      </c>
      <c r="F46" s="78">
        <v>0</v>
      </c>
      <c r="H46" s="24" t="s">
        <v>37</v>
      </c>
      <c r="I46" s="25">
        <v>0</v>
      </c>
      <c r="J46" s="76">
        <v>0</v>
      </c>
      <c r="K46" s="76">
        <v>0</v>
      </c>
      <c r="L46" s="76">
        <v>0</v>
      </c>
      <c r="M46" s="78">
        <v>0</v>
      </c>
      <c r="O46" s="24" t="s">
        <v>37</v>
      </c>
      <c r="P46" s="25">
        <v>0</v>
      </c>
      <c r="Q46" s="76">
        <v>0</v>
      </c>
      <c r="R46" s="76">
        <v>0</v>
      </c>
      <c r="S46" s="76">
        <v>0</v>
      </c>
      <c r="T46" s="78">
        <v>0</v>
      </c>
      <c r="V46" s="24" t="s">
        <v>37</v>
      </c>
      <c r="W46" s="25">
        <v>0</v>
      </c>
      <c r="X46" s="76">
        <v>0</v>
      </c>
      <c r="Y46" s="76">
        <v>0</v>
      </c>
      <c r="Z46" s="76">
        <v>0</v>
      </c>
      <c r="AA46" s="78">
        <v>0</v>
      </c>
      <c r="AC46" s="24" t="s">
        <v>37</v>
      </c>
      <c r="AD46" s="25">
        <v>0</v>
      </c>
      <c r="AE46" s="76">
        <v>0</v>
      </c>
      <c r="AF46" s="76">
        <v>0</v>
      </c>
      <c r="AG46" s="76">
        <v>0</v>
      </c>
      <c r="AH46" s="78">
        <v>0</v>
      </c>
    </row>
    <row r="47" spans="1:34" ht="47.25">
      <c r="A47" s="24" t="s">
        <v>38</v>
      </c>
      <c r="B47" s="25">
        <v>0</v>
      </c>
      <c r="C47" s="76">
        <v>0</v>
      </c>
      <c r="D47" s="76">
        <v>0</v>
      </c>
      <c r="E47" s="76">
        <v>0</v>
      </c>
      <c r="F47" s="78">
        <v>0</v>
      </c>
      <c r="H47" s="24" t="s">
        <v>38</v>
      </c>
      <c r="I47" s="25">
        <v>0</v>
      </c>
      <c r="J47" s="76">
        <v>0</v>
      </c>
      <c r="K47" s="76">
        <v>0</v>
      </c>
      <c r="L47" s="76">
        <v>0</v>
      </c>
      <c r="M47" s="78">
        <v>0</v>
      </c>
      <c r="O47" s="24" t="s">
        <v>38</v>
      </c>
      <c r="P47" s="25">
        <v>0</v>
      </c>
      <c r="Q47" s="76">
        <v>0</v>
      </c>
      <c r="R47" s="76">
        <v>0</v>
      </c>
      <c r="S47" s="76">
        <v>0</v>
      </c>
      <c r="T47" s="78">
        <v>0</v>
      </c>
      <c r="V47" s="24" t="s">
        <v>38</v>
      </c>
      <c r="W47" s="25">
        <v>0</v>
      </c>
      <c r="X47" s="76">
        <v>0</v>
      </c>
      <c r="Y47" s="76">
        <v>0</v>
      </c>
      <c r="Z47" s="76">
        <v>0</v>
      </c>
      <c r="AA47" s="78">
        <v>0</v>
      </c>
      <c r="AC47" s="24" t="s">
        <v>38</v>
      </c>
      <c r="AD47" s="25">
        <v>0</v>
      </c>
      <c r="AE47" s="76">
        <v>0</v>
      </c>
      <c r="AF47" s="76">
        <v>0</v>
      </c>
      <c r="AG47" s="76">
        <v>0</v>
      </c>
      <c r="AH47" s="78">
        <v>0</v>
      </c>
    </row>
    <row r="48" spans="1:34" ht="31.5">
      <c r="A48" s="24" t="s">
        <v>39</v>
      </c>
      <c r="B48" s="25">
        <v>0</v>
      </c>
      <c r="C48" s="76">
        <v>0</v>
      </c>
      <c r="D48" s="76">
        <v>0</v>
      </c>
      <c r="E48" s="76">
        <v>0</v>
      </c>
      <c r="F48" s="78">
        <v>0</v>
      </c>
      <c r="H48" s="24" t="s">
        <v>39</v>
      </c>
      <c r="I48" s="25">
        <v>0</v>
      </c>
      <c r="J48" s="76">
        <v>0</v>
      </c>
      <c r="K48" s="76">
        <v>0</v>
      </c>
      <c r="L48" s="76">
        <v>0</v>
      </c>
      <c r="M48" s="78">
        <v>0</v>
      </c>
      <c r="O48" s="24" t="s">
        <v>39</v>
      </c>
      <c r="P48" s="25">
        <v>0</v>
      </c>
      <c r="Q48" s="76">
        <v>0</v>
      </c>
      <c r="R48" s="76">
        <v>0</v>
      </c>
      <c r="S48" s="76">
        <v>0</v>
      </c>
      <c r="T48" s="78">
        <v>0</v>
      </c>
      <c r="V48" s="24" t="s">
        <v>39</v>
      </c>
      <c r="W48" s="25">
        <v>0</v>
      </c>
      <c r="X48" s="76">
        <v>0</v>
      </c>
      <c r="Y48" s="76">
        <v>0</v>
      </c>
      <c r="Z48" s="76">
        <v>0</v>
      </c>
      <c r="AA48" s="78">
        <v>0</v>
      </c>
      <c r="AC48" s="24" t="s">
        <v>39</v>
      </c>
      <c r="AD48" s="25">
        <v>0</v>
      </c>
      <c r="AE48" s="76">
        <v>0</v>
      </c>
      <c r="AF48" s="76">
        <v>0</v>
      </c>
      <c r="AG48" s="76">
        <v>0</v>
      </c>
      <c r="AH48" s="78">
        <v>0</v>
      </c>
    </row>
    <row r="49" spans="1:34" ht="47.25">
      <c r="A49" s="24" t="s">
        <v>40</v>
      </c>
      <c r="B49" s="25">
        <v>0</v>
      </c>
      <c r="C49" s="76">
        <v>0</v>
      </c>
      <c r="D49" s="76">
        <v>0</v>
      </c>
      <c r="E49" s="76">
        <v>0</v>
      </c>
      <c r="F49" s="78">
        <v>0</v>
      </c>
      <c r="H49" s="24" t="s">
        <v>40</v>
      </c>
      <c r="I49" s="25">
        <v>0</v>
      </c>
      <c r="J49" s="76">
        <v>0</v>
      </c>
      <c r="K49" s="76">
        <v>0</v>
      </c>
      <c r="L49" s="76">
        <v>0</v>
      </c>
      <c r="M49" s="78">
        <v>0</v>
      </c>
      <c r="O49" s="24" t="s">
        <v>40</v>
      </c>
      <c r="P49" s="25">
        <v>0</v>
      </c>
      <c r="Q49" s="76">
        <v>0</v>
      </c>
      <c r="R49" s="76">
        <v>0</v>
      </c>
      <c r="S49" s="76">
        <v>0</v>
      </c>
      <c r="T49" s="78">
        <v>0</v>
      </c>
      <c r="V49" s="24" t="s">
        <v>40</v>
      </c>
      <c r="W49" s="25">
        <v>0</v>
      </c>
      <c r="X49" s="76">
        <v>0</v>
      </c>
      <c r="Y49" s="76">
        <v>0</v>
      </c>
      <c r="Z49" s="76">
        <v>0</v>
      </c>
      <c r="AA49" s="78">
        <v>0</v>
      </c>
      <c r="AC49" s="24" t="s">
        <v>40</v>
      </c>
      <c r="AD49" s="25">
        <v>0</v>
      </c>
      <c r="AE49" s="76">
        <v>0</v>
      </c>
      <c r="AF49" s="76">
        <v>0</v>
      </c>
      <c r="AG49" s="76">
        <v>0</v>
      </c>
      <c r="AH49" s="78">
        <v>0</v>
      </c>
    </row>
    <row r="50" spans="1:34" ht="15.75">
      <c r="A50" s="24" t="s">
        <v>41</v>
      </c>
      <c r="B50" s="25">
        <v>0</v>
      </c>
      <c r="C50" s="76">
        <v>0</v>
      </c>
      <c r="D50" s="76">
        <v>0</v>
      </c>
      <c r="E50" s="76">
        <v>0</v>
      </c>
      <c r="F50" s="78">
        <v>0</v>
      </c>
      <c r="H50" s="24" t="s">
        <v>41</v>
      </c>
      <c r="I50" s="25">
        <v>0</v>
      </c>
      <c r="J50" s="76">
        <v>0</v>
      </c>
      <c r="K50" s="76">
        <v>0</v>
      </c>
      <c r="L50" s="76">
        <v>0</v>
      </c>
      <c r="M50" s="78">
        <v>0</v>
      </c>
      <c r="O50" s="24" t="s">
        <v>41</v>
      </c>
      <c r="P50" s="25">
        <v>0</v>
      </c>
      <c r="Q50" s="76">
        <v>0</v>
      </c>
      <c r="R50" s="76">
        <v>0</v>
      </c>
      <c r="S50" s="76">
        <v>0</v>
      </c>
      <c r="T50" s="78">
        <v>0</v>
      </c>
      <c r="V50" s="24" t="s">
        <v>41</v>
      </c>
      <c r="W50" s="25">
        <v>0</v>
      </c>
      <c r="X50" s="76">
        <v>0</v>
      </c>
      <c r="Y50" s="76">
        <v>0</v>
      </c>
      <c r="Z50" s="76">
        <v>0</v>
      </c>
      <c r="AA50" s="78">
        <v>0</v>
      </c>
      <c r="AC50" s="24" t="s">
        <v>41</v>
      </c>
      <c r="AD50" s="25">
        <v>0</v>
      </c>
      <c r="AE50" s="76">
        <v>0</v>
      </c>
      <c r="AF50" s="76">
        <v>0</v>
      </c>
      <c r="AG50" s="76">
        <v>0</v>
      </c>
      <c r="AH50" s="78">
        <v>0</v>
      </c>
    </row>
    <row r="51" spans="1:34" ht="15.75">
      <c r="A51" s="24" t="s">
        <v>42</v>
      </c>
      <c r="B51" s="25">
        <v>0</v>
      </c>
      <c r="C51" s="76">
        <v>0</v>
      </c>
      <c r="D51" s="76">
        <v>0</v>
      </c>
      <c r="E51" s="76">
        <v>0</v>
      </c>
      <c r="F51" s="78">
        <v>0</v>
      </c>
      <c r="H51" s="24" t="s">
        <v>42</v>
      </c>
      <c r="I51" s="25">
        <v>0</v>
      </c>
      <c r="J51" s="76">
        <v>0</v>
      </c>
      <c r="K51" s="76">
        <v>0</v>
      </c>
      <c r="L51" s="76">
        <v>0</v>
      </c>
      <c r="M51" s="78">
        <v>0</v>
      </c>
      <c r="O51" s="24" t="s">
        <v>42</v>
      </c>
      <c r="P51" s="25">
        <v>0</v>
      </c>
      <c r="Q51" s="76">
        <v>0</v>
      </c>
      <c r="R51" s="76">
        <v>0</v>
      </c>
      <c r="S51" s="76">
        <v>0</v>
      </c>
      <c r="T51" s="78">
        <v>0</v>
      </c>
      <c r="V51" s="24" t="s">
        <v>42</v>
      </c>
      <c r="W51" s="25">
        <v>0</v>
      </c>
      <c r="X51" s="76">
        <v>0</v>
      </c>
      <c r="Y51" s="76">
        <v>0</v>
      </c>
      <c r="Z51" s="76">
        <v>0</v>
      </c>
      <c r="AA51" s="78">
        <v>0</v>
      </c>
      <c r="AC51" s="24" t="s">
        <v>42</v>
      </c>
      <c r="AD51" s="25">
        <v>0</v>
      </c>
      <c r="AE51" s="76">
        <v>0</v>
      </c>
      <c r="AF51" s="76">
        <v>0</v>
      </c>
      <c r="AG51" s="76">
        <v>0</v>
      </c>
      <c r="AH51" s="78">
        <v>0</v>
      </c>
    </row>
    <row r="52" spans="1:34" ht="15.75">
      <c r="A52" s="24" t="s">
        <v>43</v>
      </c>
      <c r="B52" s="25"/>
      <c r="C52" s="76">
        <v>67945.36</v>
      </c>
      <c r="D52" s="76"/>
      <c r="E52" s="76">
        <v>1943.74</v>
      </c>
      <c r="F52" s="78"/>
      <c r="H52" s="24" t="s">
        <v>43</v>
      </c>
      <c r="I52" s="25"/>
      <c r="J52" s="76">
        <v>67945.36</v>
      </c>
      <c r="K52" s="76"/>
      <c r="L52" s="76">
        <v>1943.74</v>
      </c>
      <c r="M52" s="78"/>
      <c r="O52" s="24" t="s">
        <v>43</v>
      </c>
      <c r="P52" s="25"/>
      <c r="Q52" s="76">
        <v>67945.36</v>
      </c>
      <c r="R52" s="76"/>
      <c r="S52" s="76">
        <v>1943.74</v>
      </c>
      <c r="T52" s="78"/>
      <c r="V52" s="24" t="s">
        <v>43</v>
      </c>
      <c r="W52" s="25"/>
      <c r="X52" s="76">
        <v>67945.36</v>
      </c>
      <c r="Y52" s="76"/>
      <c r="Z52" s="76">
        <v>1943.74</v>
      </c>
      <c r="AA52" s="78"/>
      <c r="AC52" s="24" t="s">
        <v>43</v>
      </c>
      <c r="AD52" s="25"/>
      <c r="AE52" s="76">
        <v>67945.35000000002</v>
      </c>
      <c r="AF52" s="76"/>
      <c r="AG52" s="76">
        <v>1943.74</v>
      </c>
      <c r="AH52" s="78"/>
    </row>
    <row r="53" spans="1:34" ht="15.75">
      <c r="A53" s="37" t="s">
        <v>44</v>
      </c>
      <c r="B53" s="28"/>
      <c r="C53" s="76">
        <v>0</v>
      </c>
      <c r="D53" s="79"/>
      <c r="E53" s="79">
        <v>0</v>
      </c>
      <c r="F53" s="80"/>
      <c r="H53" s="37" t="s">
        <v>44</v>
      </c>
      <c r="I53" s="28"/>
      <c r="J53" s="76">
        <v>0</v>
      </c>
      <c r="K53" s="79"/>
      <c r="L53" s="79">
        <v>0</v>
      </c>
      <c r="M53" s="80"/>
      <c r="O53" s="37" t="s">
        <v>44</v>
      </c>
      <c r="P53" s="28"/>
      <c r="Q53" s="76">
        <v>0</v>
      </c>
      <c r="R53" s="79"/>
      <c r="S53" s="79">
        <v>0</v>
      </c>
      <c r="T53" s="80"/>
      <c r="V53" s="37" t="s">
        <v>44</v>
      </c>
      <c r="W53" s="28"/>
      <c r="X53" s="76">
        <v>0</v>
      </c>
      <c r="Y53" s="79"/>
      <c r="Z53" s="79">
        <v>0</v>
      </c>
      <c r="AA53" s="80"/>
      <c r="AC53" s="37" t="s">
        <v>44</v>
      </c>
      <c r="AD53" s="28"/>
      <c r="AE53" s="76">
        <v>0</v>
      </c>
      <c r="AF53" s="79"/>
      <c r="AG53" s="79">
        <v>0</v>
      </c>
      <c r="AH53" s="80"/>
    </row>
    <row r="54" spans="1:34" ht="15.75">
      <c r="A54" s="38" t="s">
        <v>45</v>
      </c>
      <c r="B54" s="50">
        <v>2.71</v>
      </c>
      <c r="C54" s="74">
        <v>17103.97</v>
      </c>
      <c r="D54" s="81">
        <v>6305.7454779209766</v>
      </c>
      <c r="E54" s="81">
        <v>489.3</v>
      </c>
      <c r="F54" s="39"/>
      <c r="H54" s="38" t="s">
        <v>45</v>
      </c>
      <c r="I54" s="50">
        <v>2.71</v>
      </c>
      <c r="J54" s="74">
        <v>17103.97</v>
      </c>
      <c r="K54" s="81">
        <v>6305.7454779209766</v>
      </c>
      <c r="L54" s="81">
        <v>489.3</v>
      </c>
      <c r="M54" s="39"/>
      <c r="O54" s="38" t="s">
        <v>45</v>
      </c>
      <c r="P54" s="50">
        <v>2.71</v>
      </c>
      <c r="Q54" s="74">
        <v>17103.97</v>
      </c>
      <c r="R54" s="81">
        <v>6305.7454779209766</v>
      </c>
      <c r="S54" s="81">
        <v>489.3</v>
      </c>
      <c r="T54" s="39"/>
      <c r="V54" s="38" t="s">
        <v>45</v>
      </c>
      <c r="W54" s="50">
        <v>2.71</v>
      </c>
      <c r="X54" s="74">
        <v>17103.97</v>
      </c>
      <c r="Y54" s="81">
        <v>6305.7454779209766</v>
      </c>
      <c r="Z54" s="81">
        <v>489.3</v>
      </c>
      <c r="AA54" s="39"/>
      <c r="AC54" s="38" t="s">
        <v>45</v>
      </c>
      <c r="AD54" s="50">
        <v>2.71</v>
      </c>
      <c r="AE54" s="53">
        <v>17103.959999999992</v>
      </c>
      <c r="AF54" s="81">
        <v>6305.7454779209766</v>
      </c>
      <c r="AG54" s="81">
        <v>489.3</v>
      </c>
      <c r="AH54" s="39"/>
    </row>
    <row r="55" spans="1:34" ht="16.5" thickBot="1">
      <c r="A55" s="40"/>
      <c r="B55" s="41"/>
      <c r="C55" s="54"/>
      <c r="D55" s="55"/>
      <c r="E55" s="51"/>
      <c r="F55" s="42"/>
      <c r="H55" s="40"/>
      <c r="I55" s="41"/>
      <c r="J55" s="54"/>
      <c r="K55" s="55"/>
      <c r="L55" s="51"/>
      <c r="M55" s="42"/>
      <c r="O55" s="40"/>
      <c r="P55" s="41"/>
      <c r="Q55" s="54"/>
      <c r="R55" s="55"/>
      <c r="S55" s="51"/>
      <c r="T55" s="42"/>
      <c r="V55" s="40"/>
      <c r="W55" s="41"/>
      <c r="X55" s="54"/>
      <c r="Y55" s="55"/>
      <c r="Z55" s="51"/>
      <c r="AA55" s="42"/>
      <c r="AC55" s="40"/>
      <c r="AD55" s="41"/>
      <c r="AE55" s="54"/>
      <c r="AF55" s="55"/>
      <c r="AG55" s="51"/>
      <c r="AH55" s="42"/>
    </row>
    <row r="56" spans="1:34" ht="15.75">
      <c r="A56" s="43"/>
      <c r="B56" s="44"/>
      <c r="C56" s="56"/>
      <c r="D56" s="57"/>
      <c r="E56" s="45"/>
      <c r="F56" s="46"/>
      <c r="H56" s="43"/>
      <c r="I56" s="44"/>
      <c r="J56" s="56"/>
      <c r="K56" s="57"/>
      <c r="L56" s="45"/>
      <c r="M56" s="46"/>
      <c r="O56" s="43"/>
      <c r="P56" s="44"/>
      <c r="Q56" s="56"/>
      <c r="R56" s="57"/>
      <c r="S56" s="45"/>
      <c r="T56" s="46"/>
      <c r="V56" s="43"/>
      <c r="W56" s="44"/>
      <c r="X56" s="56"/>
      <c r="Y56" s="57"/>
      <c r="Z56" s="45"/>
      <c r="AA56" s="46"/>
      <c r="AC56" s="43"/>
      <c r="AD56" s="44"/>
      <c r="AE56" s="56"/>
      <c r="AF56" s="57"/>
      <c r="AG56" s="45"/>
      <c r="AH56" s="46"/>
    </row>
    <row r="57" spans="1:34" s="86" customFormat="1" ht="13.5">
      <c r="A57" s="84"/>
      <c r="B57" s="85"/>
      <c r="C57" s="82" t="s">
        <v>46</v>
      </c>
      <c r="D57" s="83"/>
      <c r="E57" s="96" t="s">
        <v>47</v>
      </c>
      <c r="F57" s="96"/>
      <c r="H57" s="84"/>
      <c r="I57" s="85"/>
      <c r="J57" s="82" t="s">
        <v>46</v>
      </c>
      <c r="K57" s="83"/>
      <c r="L57" s="96" t="s">
        <v>47</v>
      </c>
      <c r="M57" s="96"/>
      <c r="O57" s="84"/>
      <c r="P57" s="85"/>
      <c r="Q57" s="82" t="s">
        <v>46</v>
      </c>
      <c r="R57" s="83"/>
      <c r="S57" s="96" t="s">
        <v>47</v>
      </c>
      <c r="T57" s="96"/>
      <c r="V57" s="84"/>
      <c r="W57" s="85"/>
      <c r="X57" s="82" t="s">
        <v>46</v>
      </c>
      <c r="Y57" s="83"/>
      <c r="Z57" s="96" t="s">
        <v>47</v>
      </c>
      <c r="AA57" s="96"/>
      <c r="AC57" s="84"/>
      <c r="AD57" s="85"/>
      <c r="AE57" s="82" t="s">
        <v>46</v>
      </c>
      <c r="AF57" s="83"/>
      <c r="AG57" s="96" t="s">
        <v>47</v>
      </c>
      <c r="AH57" s="96"/>
    </row>
    <row r="58" spans="1:34" ht="15.75">
      <c r="A58" s="95" t="s">
        <v>48</v>
      </c>
      <c r="B58" s="98"/>
      <c r="C58" s="60">
        <f>C55+C54+C41+C27+C16</f>
        <v>237999.27000000002</v>
      </c>
      <c r="D58" s="60"/>
      <c r="E58" s="47">
        <f>(E55+E54+E41+E27+E16)/100</f>
        <v>68.085300000000004</v>
      </c>
      <c r="F58" s="47"/>
      <c r="H58" s="95" t="s">
        <v>48</v>
      </c>
      <c r="I58" s="98"/>
      <c r="J58" s="60">
        <f>J55+J54+J41+J27+J16</f>
        <v>237999.27000000002</v>
      </c>
      <c r="K58" s="60"/>
      <c r="L58" s="47">
        <f>(L55+L54+L41+L27+L16)/100</f>
        <v>68.085300000000004</v>
      </c>
      <c r="M58" s="47"/>
      <c r="O58" s="95" t="s">
        <v>48</v>
      </c>
      <c r="P58" s="98"/>
      <c r="Q58" s="60">
        <f>Q55+Q54+Q41+Q27+Q16</f>
        <v>237999.27000000002</v>
      </c>
      <c r="R58" s="60"/>
      <c r="S58" s="47">
        <f>(S55+S54+S41+S27+S16)/100</f>
        <v>68.085300000000004</v>
      </c>
      <c r="T58" s="47"/>
      <c r="V58" s="95" t="s">
        <v>48</v>
      </c>
      <c r="W58" s="98"/>
      <c r="X58" s="60">
        <f>X55+X54+X41+X27+X16</f>
        <v>237999.27000000002</v>
      </c>
      <c r="Y58" s="60"/>
      <c r="Z58" s="47">
        <f>(Z55+Z54+Z41+Z27+Z16)/100</f>
        <v>68.085300000000004</v>
      </c>
      <c r="AA58" s="47"/>
      <c r="AC58" s="95" t="s">
        <v>48</v>
      </c>
      <c r="AD58" s="98"/>
      <c r="AE58" s="60">
        <f>AE55+AE54+AE41+AE27+AE16</f>
        <v>237999.22999999998</v>
      </c>
      <c r="AF58" s="60"/>
      <c r="AG58" s="47">
        <f>(AG55+AG54+AG41+AG27+AG16)/100</f>
        <v>68.085300000000004</v>
      </c>
      <c r="AH58" s="47"/>
    </row>
    <row r="59" spans="1:34" ht="15.75">
      <c r="A59" s="95" t="s">
        <v>49</v>
      </c>
      <c r="B59" s="98"/>
      <c r="C59" s="61">
        <f>ROUND(C58*18%,2)</f>
        <v>42839.87</v>
      </c>
      <c r="D59" s="61"/>
      <c r="E59" s="52">
        <f>ROUND(E58*18%,2)</f>
        <v>12.26</v>
      </c>
      <c r="F59" s="48"/>
      <c r="H59" s="95" t="s">
        <v>49</v>
      </c>
      <c r="I59" s="98"/>
      <c r="J59" s="61">
        <f>ROUND(J58*18%,2)</f>
        <v>42839.87</v>
      </c>
      <c r="K59" s="61"/>
      <c r="L59" s="52">
        <f>ROUND(L58*18%,2)</f>
        <v>12.26</v>
      </c>
      <c r="M59" s="48"/>
      <c r="O59" s="95" t="s">
        <v>49</v>
      </c>
      <c r="P59" s="98"/>
      <c r="Q59" s="61">
        <f>ROUND(Q58*18%,2)</f>
        <v>42839.87</v>
      </c>
      <c r="R59" s="61"/>
      <c r="S59" s="52">
        <f>ROUND(S58*18%,2)</f>
        <v>12.26</v>
      </c>
      <c r="T59" s="48"/>
      <c r="V59" s="95" t="s">
        <v>49</v>
      </c>
      <c r="W59" s="98"/>
      <c r="X59" s="61">
        <f>ROUND(X58*18%,2)</f>
        <v>42839.87</v>
      </c>
      <c r="Y59" s="61"/>
      <c r="Z59" s="52">
        <f>ROUND(Z58*18%,2)</f>
        <v>12.26</v>
      </c>
      <c r="AA59" s="48"/>
      <c r="AC59" s="95" t="s">
        <v>49</v>
      </c>
      <c r="AD59" s="98"/>
      <c r="AE59" s="61">
        <f>ROUND(AE58*18%,2)</f>
        <v>42839.86</v>
      </c>
      <c r="AF59" s="61"/>
      <c r="AG59" s="52">
        <f>ROUND(AG58*18%,2)</f>
        <v>12.26</v>
      </c>
      <c r="AH59" s="48"/>
    </row>
    <row r="60" spans="1:34" ht="15.75">
      <c r="A60" s="93" t="s">
        <v>50</v>
      </c>
      <c r="B60" s="99"/>
      <c r="C60" s="62">
        <f>SUM(C58:C59)</f>
        <v>280839.14</v>
      </c>
      <c r="D60" s="62"/>
      <c r="E60" s="49">
        <f>ROUND(SUM(E58:E59),2)</f>
        <v>80.349999999999994</v>
      </c>
      <c r="F60" s="49"/>
      <c r="H60" s="93" t="s">
        <v>50</v>
      </c>
      <c r="I60" s="99"/>
      <c r="J60" s="62">
        <f>SUM(J58:J59)</f>
        <v>280839.14</v>
      </c>
      <c r="K60" s="62"/>
      <c r="L60" s="49">
        <f>ROUND(SUM(L58:L59),2)</f>
        <v>80.349999999999994</v>
      </c>
      <c r="M60" s="49"/>
      <c r="O60" s="93" t="s">
        <v>50</v>
      </c>
      <c r="P60" s="99"/>
      <c r="Q60" s="62">
        <f>SUM(Q58:Q59)</f>
        <v>280839.14</v>
      </c>
      <c r="R60" s="62"/>
      <c r="S60" s="49">
        <f>ROUND(SUM(S58:S59),2)</f>
        <v>80.349999999999994</v>
      </c>
      <c r="T60" s="49"/>
      <c r="V60" s="93" t="s">
        <v>50</v>
      </c>
      <c r="W60" s="99"/>
      <c r="X60" s="62">
        <f>SUM(X58:X59)</f>
        <v>280839.14</v>
      </c>
      <c r="Y60" s="62"/>
      <c r="Z60" s="49">
        <f>ROUND(SUM(Z58:Z59),2)</f>
        <v>80.349999999999994</v>
      </c>
      <c r="AA60" s="49"/>
      <c r="AC60" s="93" t="s">
        <v>50</v>
      </c>
      <c r="AD60" s="99"/>
      <c r="AE60" s="62">
        <f>SUM(AE58:AE59)</f>
        <v>280839.08999999997</v>
      </c>
      <c r="AF60" s="62"/>
      <c r="AG60" s="49">
        <f>ROUND(SUM(AG58:AG59),2)</f>
        <v>80.349999999999994</v>
      </c>
      <c r="AH60" s="49"/>
    </row>
  </sheetData>
  <mergeCells count="60">
    <mergeCell ref="A7:F7"/>
    <mergeCell ref="H7:M7"/>
    <mergeCell ref="O7:T7"/>
    <mergeCell ref="V7:AA7"/>
    <mergeCell ref="AC7:AH7"/>
    <mergeCell ref="A6:F6"/>
    <mergeCell ref="H6:M6"/>
    <mergeCell ref="O6:T6"/>
    <mergeCell ref="V6:AA6"/>
    <mergeCell ref="AC6:AH6"/>
    <mergeCell ref="AC10:AH10"/>
    <mergeCell ref="A9:F9"/>
    <mergeCell ref="H9:M9"/>
    <mergeCell ref="O9:T9"/>
    <mergeCell ref="V9:AA9"/>
    <mergeCell ref="AC9:AH9"/>
    <mergeCell ref="A10:F10"/>
    <mergeCell ref="H10:M10"/>
    <mergeCell ref="O10:T10"/>
    <mergeCell ref="V10:AA10"/>
    <mergeCell ref="A8:F8"/>
    <mergeCell ref="H8:M8"/>
    <mergeCell ref="O8:T8"/>
    <mergeCell ref="V8:AA8"/>
    <mergeCell ref="AC8:AH8"/>
    <mergeCell ref="A12:A13"/>
    <mergeCell ref="C12:D12"/>
    <mergeCell ref="E12:F12"/>
    <mergeCell ref="H12:H13"/>
    <mergeCell ref="J12:K12"/>
    <mergeCell ref="E57:F57"/>
    <mergeCell ref="L57:M57"/>
    <mergeCell ref="S57:T57"/>
    <mergeCell ref="Z57:AA57"/>
    <mergeCell ref="AG57:AH57"/>
    <mergeCell ref="X12:Y12"/>
    <mergeCell ref="Z12:AA12"/>
    <mergeCell ref="AC12:AC13"/>
    <mergeCell ref="AE12:AF12"/>
    <mergeCell ref="AG12:AH12"/>
    <mergeCell ref="L12:M12"/>
    <mergeCell ref="O12:O13"/>
    <mergeCell ref="Q12:R12"/>
    <mergeCell ref="S12:T12"/>
    <mergeCell ref="V12:V13"/>
    <mergeCell ref="O60:P60"/>
    <mergeCell ref="V60:W60"/>
    <mergeCell ref="AC60:AD60"/>
    <mergeCell ref="A59:B59"/>
    <mergeCell ref="H59:I59"/>
    <mergeCell ref="O59:P59"/>
    <mergeCell ref="V59:W59"/>
    <mergeCell ref="AC59:AD59"/>
    <mergeCell ref="A60:B60"/>
    <mergeCell ref="H60:I60"/>
    <mergeCell ref="A58:B58"/>
    <mergeCell ref="H58:I58"/>
    <mergeCell ref="O58:P58"/>
    <mergeCell ref="V58:W58"/>
    <mergeCell ref="AC58:AD58"/>
  </mergeCells>
  <phoneticPr fontId="3" type="noConversion"/>
  <pageMargins left="0.75" right="0.75" top="1" bottom="1" header="0.5" footer="0.5"/>
  <pageSetup paperSize="9" scale="47" orientation="portrait" r:id="rId1"/>
  <headerFooter alignWithMargins="0"/>
  <colBreaks count="4" manualBreakCount="4">
    <brk id="7" max="59" man="1"/>
    <brk id="14" max="1048575" man="1"/>
    <brk id="21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6:F60"/>
  <sheetViews>
    <sheetView zoomScaleNormal="100" workbookViewId="0"/>
  </sheetViews>
  <sheetFormatPr defaultRowHeight="15"/>
  <cols>
    <col min="1" max="1" width="47" customWidth="1"/>
    <col min="2" max="4" width="17.42578125" customWidth="1"/>
    <col min="5" max="6" width="10.85546875" customWidth="1"/>
  </cols>
  <sheetData>
    <row r="6" spans="1:6" ht="15.75">
      <c r="A6" s="91" t="s">
        <v>1</v>
      </c>
      <c r="B6" s="91"/>
      <c r="C6" s="91"/>
      <c r="D6" s="91"/>
      <c r="E6" s="91"/>
      <c r="F6" s="91"/>
    </row>
    <row r="7" spans="1:6" ht="15.75">
      <c r="A7" s="91" t="s">
        <v>2</v>
      </c>
      <c r="B7" s="91"/>
      <c r="C7" s="91"/>
      <c r="D7" s="91"/>
      <c r="E7" s="91"/>
      <c r="F7" s="91"/>
    </row>
    <row r="8" spans="1:6" ht="15.75" customHeight="1">
      <c r="A8" s="91" t="s">
        <v>3</v>
      </c>
      <c r="B8" s="91"/>
      <c r="C8" s="91"/>
      <c r="D8" s="91"/>
      <c r="E8" s="91"/>
      <c r="F8" s="91"/>
    </row>
    <row r="9" spans="1:6" ht="15.75">
      <c r="A9" s="91" t="s">
        <v>54</v>
      </c>
      <c r="B9" s="91"/>
      <c r="C9" s="91"/>
      <c r="D9" s="91"/>
      <c r="E9" s="91"/>
      <c r="F9" s="91"/>
    </row>
    <row r="10" spans="1:6" ht="15.75" customHeight="1">
      <c r="A10" s="91" t="s">
        <v>71</v>
      </c>
      <c r="B10" s="91"/>
      <c r="C10" s="91"/>
      <c r="D10" s="91"/>
      <c r="E10" s="91"/>
      <c r="F10" s="91"/>
    </row>
    <row r="11" spans="1:6" ht="16.5" thickBot="1">
      <c r="A11" s="1"/>
      <c r="B11" s="73"/>
      <c r="C11" s="2"/>
      <c r="D11" s="2"/>
      <c r="E11" s="2"/>
      <c r="F11" s="2"/>
    </row>
    <row r="12" spans="1:6" ht="15.75" customHeight="1">
      <c r="A12" s="89" t="s">
        <v>4</v>
      </c>
      <c r="B12" s="3" t="s">
        <v>5</v>
      </c>
      <c r="C12" s="87" t="s">
        <v>6</v>
      </c>
      <c r="D12" s="88"/>
      <c r="E12" s="87" t="s">
        <v>7</v>
      </c>
      <c r="F12" s="97"/>
    </row>
    <row r="13" spans="1:6" ht="47.25">
      <c r="A13" s="90"/>
      <c r="B13" s="4" t="s">
        <v>8</v>
      </c>
      <c r="C13" s="4" t="s">
        <v>0</v>
      </c>
      <c r="D13" s="4" t="s">
        <v>51</v>
      </c>
      <c r="E13" s="4" t="s">
        <v>0</v>
      </c>
      <c r="F13" s="5" t="s">
        <v>51</v>
      </c>
    </row>
    <row r="14" spans="1:6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</row>
    <row r="15" spans="1:6" ht="47.25">
      <c r="A15" s="9" t="s">
        <v>52</v>
      </c>
      <c r="B15" s="10"/>
      <c r="C15" s="11">
        <v>240.2</v>
      </c>
      <c r="D15" s="12"/>
      <c r="E15" s="12"/>
      <c r="F15" s="13"/>
    </row>
    <row r="16" spans="1:6" ht="31.5">
      <c r="A16" s="14" t="s">
        <v>9</v>
      </c>
      <c r="B16" s="15"/>
      <c r="C16" s="63">
        <v>0</v>
      </c>
      <c r="D16" s="16"/>
      <c r="E16" s="16">
        <v>0</v>
      </c>
      <c r="F16" s="17"/>
    </row>
    <row r="17" spans="1:6" ht="15.75">
      <c r="A17" s="18" t="s">
        <v>10</v>
      </c>
      <c r="B17" s="19"/>
      <c r="C17" s="64"/>
      <c r="D17" s="20"/>
      <c r="E17" s="20"/>
      <c r="F17" s="21"/>
    </row>
    <row r="18" spans="1:6" ht="47.25">
      <c r="A18" s="22" t="s">
        <v>11</v>
      </c>
      <c r="B18" s="23">
        <v>0</v>
      </c>
      <c r="C18" s="76">
        <v>0</v>
      </c>
      <c r="D18" s="75">
        <v>0</v>
      </c>
      <c r="E18" s="75">
        <v>0</v>
      </c>
      <c r="F18" s="77">
        <v>0</v>
      </c>
    </row>
    <row r="19" spans="1:6" ht="31.5">
      <c r="A19" s="24" t="s">
        <v>12</v>
      </c>
      <c r="B19" s="25">
        <v>0</v>
      </c>
      <c r="C19" s="76">
        <v>0</v>
      </c>
      <c r="D19" s="76">
        <v>0</v>
      </c>
      <c r="E19" s="76">
        <v>0</v>
      </c>
      <c r="F19" s="78">
        <v>0</v>
      </c>
    </row>
    <row r="20" spans="1:6" ht="47.25">
      <c r="A20" s="26" t="s">
        <v>13</v>
      </c>
      <c r="B20" s="25">
        <v>0</v>
      </c>
      <c r="C20" s="76">
        <v>0</v>
      </c>
      <c r="D20" s="76">
        <v>0</v>
      </c>
      <c r="E20" s="76">
        <v>0</v>
      </c>
      <c r="F20" s="78">
        <v>0</v>
      </c>
    </row>
    <row r="21" spans="1:6" ht="31.5">
      <c r="A21" s="26" t="s">
        <v>14</v>
      </c>
      <c r="B21" s="25">
        <v>0</v>
      </c>
      <c r="C21" s="76">
        <v>0</v>
      </c>
      <c r="D21" s="76">
        <v>0</v>
      </c>
      <c r="E21" s="76">
        <v>0</v>
      </c>
      <c r="F21" s="78">
        <v>0</v>
      </c>
    </row>
    <row r="22" spans="1:6" ht="31.5">
      <c r="A22" s="24" t="s">
        <v>15</v>
      </c>
      <c r="B22" s="25">
        <v>0</v>
      </c>
      <c r="C22" s="76">
        <v>0</v>
      </c>
      <c r="D22" s="76">
        <v>0</v>
      </c>
      <c r="E22" s="76">
        <v>0</v>
      </c>
      <c r="F22" s="78">
        <v>0</v>
      </c>
    </row>
    <row r="23" spans="1:6" ht="31.5">
      <c r="A23" s="24" t="s">
        <v>16</v>
      </c>
      <c r="B23" s="25">
        <v>0</v>
      </c>
      <c r="C23" s="76">
        <v>0</v>
      </c>
      <c r="D23" s="76">
        <v>0</v>
      </c>
      <c r="E23" s="76">
        <v>0</v>
      </c>
      <c r="F23" s="78">
        <v>0</v>
      </c>
    </row>
    <row r="24" spans="1:6" ht="47.25">
      <c r="A24" s="24" t="s">
        <v>17</v>
      </c>
      <c r="B24" s="25">
        <v>0</v>
      </c>
      <c r="C24" s="76">
        <v>0</v>
      </c>
      <c r="D24" s="76">
        <v>0</v>
      </c>
      <c r="E24" s="76">
        <v>0</v>
      </c>
      <c r="F24" s="78">
        <v>0</v>
      </c>
    </row>
    <row r="25" spans="1:6" ht="47.25">
      <c r="A25" s="24" t="s">
        <v>18</v>
      </c>
      <c r="B25" s="25">
        <v>0</v>
      </c>
      <c r="C25" s="76">
        <v>0</v>
      </c>
      <c r="D25" s="76">
        <v>0</v>
      </c>
      <c r="E25" s="76">
        <v>0</v>
      </c>
      <c r="F25" s="78">
        <v>0</v>
      </c>
    </row>
    <row r="26" spans="1:6" ht="15.75">
      <c r="A26" s="27" t="s">
        <v>19</v>
      </c>
      <c r="B26" s="28">
        <v>0</v>
      </c>
      <c r="C26" s="76">
        <v>0</v>
      </c>
      <c r="D26" s="79">
        <v>0</v>
      </c>
      <c r="E26" s="79">
        <v>0</v>
      </c>
      <c r="F26" s="80">
        <v>0</v>
      </c>
    </row>
    <row r="27" spans="1:6" ht="31.5">
      <c r="A27" s="14" t="s">
        <v>20</v>
      </c>
      <c r="B27" s="29"/>
      <c r="C27" s="63">
        <v>6636.1</v>
      </c>
      <c r="D27" s="16"/>
      <c r="E27" s="16">
        <v>230.23</v>
      </c>
      <c r="F27" s="17"/>
    </row>
    <row r="28" spans="1:6" ht="15.75">
      <c r="A28" s="18" t="s">
        <v>10</v>
      </c>
      <c r="B28" s="30"/>
      <c r="C28" s="65"/>
      <c r="D28" s="20"/>
      <c r="E28" s="20"/>
      <c r="F28" s="31"/>
    </row>
    <row r="29" spans="1:6" ht="31.5">
      <c r="A29" s="32" t="s">
        <v>21</v>
      </c>
      <c r="B29" s="23">
        <v>0</v>
      </c>
      <c r="C29" s="76">
        <v>0</v>
      </c>
      <c r="D29" s="75">
        <v>0</v>
      </c>
      <c r="E29" s="75">
        <v>0</v>
      </c>
      <c r="F29" s="77">
        <v>0</v>
      </c>
    </row>
    <row r="30" spans="1:6" ht="31.5">
      <c r="A30" s="24" t="s">
        <v>22</v>
      </c>
      <c r="B30" s="25">
        <v>0</v>
      </c>
      <c r="C30" s="76">
        <v>0</v>
      </c>
      <c r="D30" s="76">
        <v>0</v>
      </c>
      <c r="E30" s="76">
        <v>0</v>
      </c>
      <c r="F30" s="78">
        <v>0</v>
      </c>
    </row>
    <row r="31" spans="1:6" ht="15.75">
      <c r="A31" s="24" t="s">
        <v>23</v>
      </c>
      <c r="B31" s="25">
        <v>52</v>
      </c>
      <c r="C31" s="76">
        <v>6636.1</v>
      </c>
      <c r="D31" s="76">
        <v>127.62</v>
      </c>
      <c r="E31" s="76">
        <v>230.23</v>
      </c>
      <c r="F31" s="78">
        <v>4.43</v>
      </c>
    </row>
    <row r="32" spans="1:6" ht="47.25">
      <c r="A32" s="24" t="s">
        <v>24</v>
      </c>
      <c r="B32" s="25">
        <v>0</v>
      </c>
      <c r="C32" s="76">
        <v>0</v>
      </c>
      <c r="D32" s="76">
        <v>0</v>
      </c>
      <c r="E32" s="76">
        <v>0</v>
      </c>
      <c r="F32" s="78">
        <v>0</v>
      </c>
    </row>
    <row r="33" spans="1:6" ht="15.75">
      <c r="A33" s="24" t="s">
        <v>25</v>
      </c>
      <c r="B33" s="25">
        <v>0</v>
      </c>
      <c r="C33" s="76">
        <v>0</v>
      </c>
      <c r="D33" s="76">
        <v>0</v>
      </c>
      <c r="E33" s="76">
        <v>0</v>
      </c>
      <c r="F33" s="78">
        <v>0</v>
      </c>
    </row>
    <row r="34" spans="1:6" ht="31.5">
      <c r="A34" s="24" t="s">
        <v>26</v>
      </c>
      <c r="B34" s="25">
        <v>0</v>
      </c>
      <c r="C34" s="76">
        <v>0</v>
      </c>
      <c r="D34" s="76">
        <v>0</v>
      </c>
      <c r="E34" s="76">
        <v>0</v>
      </c>
      <c r="F34" s="78">
        <v>0</v>
      </c>
    </row>
    <row r="35" spans="1:6" ht="15.75">
      <c r="A35" s="24" t="s">
        <v>27</v>
      </c>
      <c r="B35" s="25">
        <v>0</v>
      </c>
      <c r="C35" s="76">
        <v>0</v>
      </c>
      <c r="D35" s="76">
        <v>0</v>
      </c>
      <c r="E35" s="76">
        <v>0</v>
      </c>
      <c r="F35" s="78">
        <v>0</v>
      </c>
    </row>
    <row r="36" spans="1:6" ht="15.75">
      <c r="A36" s="24" t="s">
        <v>28</v>
      </c>
      <c r="B36" s="25">
        <v>0</v>
      </c>
      <c r="C36" s="76">
        <v>0</v>
      </c>
      <c r="D36" s="76">
        <v>0</v>
      </c>
      <c r="E36" s="76">
        <v>0</v>
      </c>
      <c r="F36" s="78">
        <v>0</v>
      </c>
    </row>
    <row r="37" spans="1:6" ht="31.5">
      <c r="A37" s="24" t="s">
        <v>29</v>
      </c>
      <c r="B37" s="25">
        <v>0</v>
      </c>
      <c r="C37" s="76">
        <v>0</v>
      </c>
      <c r="D37" s="76">
        <v>0</v>
      </c>
      <c r="E37" s="76">
        <v>0</v>
      </c>
      <c r="F37" s="78">
        <v>0</v>
      </c>
    </row>
    <row r="38" spans="1:6" ht="31.5">
      <c r="A38" s="24" t="s">
        <v>30</v>
      </c>
      <c r="B38" s="25">
        <v>0</v>
      </c>
      <c r="C38" s="76">
        <v>0</v>
      </c>
      <c r="D38" s="76">
        <v>0</v>
      </c>
      <c r="E38" s="76">
        <v>0</v>
      </c>
      <c r="F38" s="78">
        <v>0</v>
      </c>
    </row>
    <row r="39" spans="1:6" ht="15.75" customHeight="1">
      <c r="A39" s="24" t="s">
        <v>31</v>
      </c>
      <c r="B39" s="25">
        <v>0</v>
      </c>
      <c r="C39" s="76">
        <v>0</v>
      </c>
      <c r="D39" s="76">
        <v>0</v>
      </c>
      <c r="E39" s="76">
        <v>0</v>
      </c>
      <c r="F39" s="78">
        <v>0</v>
      </c>
    </row>
    <row r="40" spans="1:6" ht="31.5">
      <c r="A40" s="27" t="s">
        <v>32</v>
      </c>
      <c r="B40" s="28">
        <v>0</v>
      </c>
      <c r="C40" s="76">
        <v>0</v>
      </c>
      <c r="D40" s="79">
        <v>0</v>
      </c>
      <c r="E40" s="79">
        <v>0</v>
      </c>
      <c r="F40" s="80">
        <v>0</v>
      </c>
    </row>
    <row r="41" spans="1:6" ht="63">
      <c r="A41" s="33" t="s">
        <v>33</v>
      </c>
      <c r="B41" s="34"/>
      <c r="C41" s="63">
        <v>56011.519999999997</v>
      </c>
      <c r="D41" s="16"/>
      <c r="E41" s="16">
        <v>1943.23</v>
      </c>
      <c r="F41" s="35"/>
    </row>
    <row r="42" spans="1:6" ht="15.75">
      <c r="A42" s="18" t="s">
        <v>10</v>
      </c>
      <c r="B42" s="36"/>
      <c r="C42" s="65"/>
      <c r="D42" s="20"/>
      <c r="E42" s="20"/>
      <c r="F42" s="31"/>
    </row>
    <row r="43" spans="1:6" ht="15.75">
      <c r="A43" s="32" t="s">
        <v>34</v>
      </c>
      <c r="B43" s="23">
        <v>0</v>
      </c>
      <c r="C43" s="76">
        <v>0</v>
      </c>
      <c r="D43" s="75">
        <v>0</v>
      </c>
      <c r="E43" s="75">
        <v>0</v>
      </c>
      <c r="F43" s="77">
        <v>0</v>
      </c>
    </row>
    <row r="44" spans="1:6" ht="31.5">
      <c r="A44" s="24" t="s">
        <v>35</v>
      </c>
      <c r="B44" s="25">
        <v>0</v>
      </c>
      <c r="C44" s="76">
        <v>0</v>
      </c>
      <c r="D44" s="76">
        <v>0</v>
      </c>
      <c r="E44" s="76">
        <v>0</v>
      </c>
      <c r="F44" s="78">
        <v>0</v>
      </c>
    </row>
    <row r="45" spans="1:6" ht="31.5">
      <c r="A45" s="24" t="s">
        <v>36</v>
      </c>
      <c r="B45" s="25">
        <v>0</v>
      </c>
      <c r="C45" s="76">
        <v>0</v>
      </c>
      <c r="D45" s="76">
        <v>0</v>
      </c>
      <c r="E45" s="76">
        <v>0</v>
      </c>
      <c r="F45" s="78">
        <v>0</v>
      </c>
    </row>
    <row r="46" spans="1:6" ht="31.5">
      <c r="A46" s="24" t="s">
        <v>37</v>
      </c>
      <c r="B46" s="25">
        <v>0</v>
      </c>
      <c r="C46" s="76">
        <v>0</v>
      </c>
      <c r="D46" s="76">
        <v>0</v>
      </c>
      <c r="E46" s="76">
        <v>0</v>
      </c>
      <c r="F46" s="78">
        <v>0</v>
      </c>
    </row>
    <row r="47" spans="1:6" ht="47.25">
      <c r="A47" s="24" t="s">
        <v>38</v>
      </c>
      <c r="B47" s="25">
        <v>0</v>
      </c>
      <c r="C47" s="76">
        <v>0</v>
      </c>
      <c r="D47" s="76">
        <v>0</v>
      </c>
      <c r="E47" s="76">
        <v>0</v>
      </c>
      <c r="F47" s="78">
        <v>0</v>
      </c>
    </row>
    <row r="48" spans="1:6" ht="31.5">
      <c r="A48" s="24" t="s">
        <v>39</v>
      </c>
      <c r="B48" s="25">
        <v>0</v>
      </c>
      <c r="C48" s="76">
        <v>0</v>
      </c>
      <c r="D48" s="76">
        <v>0</v>
      </c>
      <c r="E48" s="76">
        <v>0</v>
      </c>
      <c r="F48" s="78">
        <v>0</v>
      </c>
    </row>
    <row r="49" spans="1:6" ht="47.25">
      <c r="A49" s="24" t="s">
        <v>40</v>
      </c>
      <c r="B49" s="25">
        <v>0</v>
      </c>
      <c r="C49" s="76">
        <v>0</v>
      </c>
      <c r="D49" s="76">
        <v>0</v>
      </c>
      <c r="E49" s="76">
        <v>0</v>
      </c>
      <c r="F49" s="78">
        <v>0</v>
      </c>
    </row>
    <row r="50" spans="1:6" ht="15.75">
      <c r="A50" s="24" t="s">
        <v>41</v>
      </c>
      <c r="B50" s="25">
        <v>0</v>
      </c>
      <c r="C50" s="76">
        <v>0</v>
      </c>
      <c r="D50" s="76">
        <v>0</v>
      </c>
      <c r="E50" s="76">
        <v>0</v>
      </c>
      <c r="F50" s="78">
        <v>0</v>
      </c>
    </row>
    <row r="51" spans="1:6" ht="15.75">
      <c r="A51" s="24" t="s">
        <v>42</v>
      </c>
      <c r="B51" s="25">
        <v>0</v>
      </c>
      <c r="C51" s="76">
        <v>0</v>
      </c>
      <c r="D51" s="76">
        <v>0</v>
      </c>
      <c r="E51" s="76">
        <v>0</v>
      </c>
      <c r="F51" s="78">
        <v>0</v>
      </c>
    </row>
    <row r="52" spans="1:6" ht="15.75">
      <c r="A52" s="24" t="s">
        <v>43</v>
      </c>
      <c r="B52" s="25"/>
      <c r="C52" s="76">
        <v>56011.519999999997</v>
      </c>
      <c r="D52" s="76"/>
      <c r="E52" s="76">
        <v>1943.23</v>
      </c>
      <c r="F52" s="78"/>
    </row>
    <row r="53" spans="1:6" ht="15.75">
      <c r="A53" s="37" t="s">
        <v>44</v>
      </c>
      <c r="B53" s="28"/>
      <c r="C53" s="76">
        <v>0</v>
      </c>
      <c r="D53" s="79"/>
      <c r="E53" s="79">
        <v>0</v>
      </c>
      <c r="F53" s="80"/>
    </row>
    <row r="54" spans="1:6" ht="15.75">
      <c r="A54" s="38" t="s">
        <v>45</v>
      </c>
      <c r="B54" s="50">
        <v>1.5</v>
      </c>
      <c r="C54" s="74">
        <v>9436.67</v>
      </c>
      <c r="D54" s="81">
        <v>6305.7454779209766</v>
      </c>
      <c r="E54" s="81">
        <v>327.39</v>
      </c>
      <c r="F54" s="39"/>
    </row>
    <row r="55" spans="1:6" ht="16.5" thickBot="1">
      <c r="A55" s="40"/>
      <c r="B55" s="41"/>
      <c r="C55" s="54"/>
      <c r="D55" s="55"/>
      <c r="E55" s="51"/>
      <c r="F55" s="42"/>
    </row>
    <row r="56" spans="1:6" ht="15.75">
      <c r="A56" s="67"/>
      <c r="B56" s="68"/>
      <c r="C56" s="69"/>
      <c r="D56" s="70"/>
      <c r="E56" s="71"/>
      <c r="F56" s="72"/>
    </row>
    <row r="57" spans="1:6" ht="15.75">
      <c r="A57" s="66"/>
      <c r="B57" s="44"/>
      <c r="C57" s="82" t="s">
        <v>46</v>
      </c>
      <c r="D57" s="83"/>
      <c r="E57" s="96" t="s">
        <v>47</v>
      </c>
      <c r="F57" s="96"/>
    </row>
    <row r="58" spans="1:6" ht="15.75">
      <c r="A58" s="95" t="s">
        <v>48</v>
      </c>
      <c r="B58" s="98"/>
      <c r="C58" s="60">
        <f>C55+C54+C41+C27+C16</f>
        <v>72084.289999999994</v>
      </c>
      <c r="D58" s="60"/>
      <c r="E58" s="47">
        <f>(E55+E54+E41+E27+E16)/100</f>
        <v>25.008499999999998</v>
      </c>
      <c r="F58" s="47"/>
    </row>
    <row r="59" spans="1:6" ht="15.75">
      <c r="A59" s="95" t="s">
        <v>49</v>
      </c>
      <c r="B59" s="98"/>
      <c r="C59" s="61">
        <f>ROUND(C58*18%,2)</f>
        <v>12975.17</v>
      </c>
      <c r="D59" s="61"/>
      <c r="E59" s="52">
        <f>ROUND(E58*18%,2)</f>
        <v>4.5</v>
      </c>
      <c r="F59" s="48"/>
    </row>
    <row r="60" spans="1:6" ht="15.75">
      <c r="A60" s="93" t="s">
        <v>50</v>
      </c>
      <c r="B60" s="99"/>
      <c r="C60" s="62">
        <f>SUM(C58:C59)</f>
        <v>85059.459999999992</v>
      </c>
      <c r="D60" s="62"/>
      <c r="E60" s="49">
        <f>ROUND(SUM(E58:E59),2)</f>
        <v>29.51</v>
      </c>
      <c r="F60" s="49"/>
    </row>
  </sheetData>
  <mergeCells count="12">
    <mergeCell ref="A6:F6"/>
    <mergeCell ref="A7:F7"/>
    <mergeCell ref="A8:F8"/>
    <mergeCell ref="A9:F9"/>
    <mergeCell ref="A10:F10"/>
    <mergeCell ref="E57:F57"/>
    <mergeCell ref="A58:B58"/>
    <mergeCell ref="A59:B59"/>
    <mergeCell ref="A60:B60"/>
    <mergeCell ref="A12:A13"/>
    <mergeCell ref="C12:D12"/>
    <mergeCell ref="E12:F12"/>
  </mergeCells>
  <phoneticPr fontId="3" type="noConversion"/>
  <pageMargins left="0.75" right="0.75" top="1" bottom="1" header="0.5" footer="0.5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6:F60"/>
  <sheetViews>
    <sheetView zoomScaleNormal="100" workbookViewId="0"/>
  </sheetViews>
  <sheetFormatPr defaultRowHeight="15"/>
  <cols>
    <col min="1" max="1" width="47" customWidth="1"/>
    <col min="2" max="4" width="17.42578125" customWidth="1"/>
    <col min="5" max="5" width="10.85546875" customWidth="1"/>
    <col min="6" max="6" width="11.85546875" customWidth="1"/>
  </cols>
  <sheetData>
    <row r="6" spans="1:6" ht="15.75">
      <c r="A6" s="91" t="s">
        <v>1</v>
      </c>
      <c r="B6" s="91"/>
      <c r="C6" s="91"/>
      <c r="D6" s="91"/>
      <c r="E6" s="91"/>
      <c r="F6" s="91"/>
    </row>
    <row r="7" spans="1:6" ht="15.75">
      <c r="A7" s="91" t="s">
        <v>2</v>
      </c>
      <c r="B7" s="91"/>
      <c r="C7" s="91"/>
      <c r="D7" s="91"/>
      <c r="E7" s="91"/>
      <c r="F7" s="91"/>
    </row>
    <row r="8" spans="1:6" ht="15.75" customHeight="1">
      <c r="A8" s="91" t="s">
        <v>3</v>
      </c>
      <c r="B8" s="91"/>
      <c r="C8" s="91"/>
      <c r="D8" s="91"/>
      <c r="E8" s="91"/>
      <c r="F8" s="91"/>
    </row>
    <row r="9" spans="1:6" ht="15.75">
      <c r="A9" s="91" t="s">
        <v>53</v>
      </c>
      <c r="B9" s="91"/>
      <c r="C9" s="91"/>
      <c r="D9" s="91"/>
      <c r="E9" s="91"/>
      <c r="F9" s="91"/>
    </row>
    <row r="10" spans="1:6" ht="15.75" customHeight="1">
      <c r="A10" s="91" t="s">
        <v>71</v>
      </c>
      <c r="B10" s="91"/>
      <c r="C10" s="91"/>
      <c r="D10" s="91"/>
      <c r="E10" s="91"/>
      <c r="F10" s="91"/>
    </row>
    <row r="11" spans="1:6" ht="16.5" thickBot="1">
      <c r="A11" s="1"/>
      <c r="B11" s="73"/>
      <c r="C11" s="2"/>
      <c r="D11" s="2"/>
      <c r="E11" s="2"/>
      <c r="F11" s="2"/>
    </row>
    <row r="12" spans="1:6" ht="15.75" customHeight="1">
      <c r="A12" s="89" t="s">
        <v>4</v>
      </c>
      <c r="B12" s="3" t="s">
        <v>5</v>
      </c>
      <c r="C12" s="87" t="s">
        <v>6</v>
      </c>
      <c r="D12" s="88"/>
      <c r="E12" s="87" t="s">
        <v>7</v>
      </c>
      <c r="F12" s="97"/>
    </row>
    <row r="13" spans="1:6" ht="47.25">
      <c r="A13" s="90"/>
      <c r="B13" s="4" t="s">
        <v>8</v>
      </c>
      <c r="C13" s="4" t="s">
        <v>0</v>
      </c>
      <c r="D13" s="4" t="s">
        <v>51</v>
      </c>
      <c r="E13" s="4" t="s">
        <v>0</v>
      </c>
      <c r="F13" s="5" t="s">
        <v>51</v>
      </c>
    </row>
    <row r="14" spans="1:6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</row>
    <row r="15" spans="1:6" ht="47.25">
      <c r="A15" s="9" t="s">
        <v>52</v>
      </c>
      <c r="B15" s="10"/>
      <c r="C15" s="11">
        <v>223.4</v>
      </c>
      <c r="D15" s="12"/>
      <c r="E15" s="12"/>
      <c r="F15" s="13"/>
    </row>
    <row r="16" spans="1:6" ht="31.5">
      <c r="A16" s="14" t="s">
        <v>9</v>
      </c>
      <c r="B16" s="15"/>
      <c r="C16" s="63">
        <v>0</v>
      </c>
      <c r="D16" s="16"/>
      <c r="E16" s="16">
        <v>0</v>
      </c>
      <c r="F16" s="17"/>
    </row>
    <row r="17" spans="1:6" ht="15.75">
      <c r="A17" s="18" t="s">
        <v>10</v>
      </c>
      <c r="B17" s="19"/>
      <c r="C17" s="64"/>
      <c r="D17" s="20"/>
      <c r="E17" s="20"/>
      <c r="F17" s="21"/>
    </row>
    <row r="18" spans="1:6" ht="47.25">
      <c r="A18" s="22" t="s">
        <v>11</v>
      </c>
      <c r="B18" s="23">
        <v>0</v>
      </c>
      <c r="C18" s="76">
        <v>0</v>
      </c>
      <c r="D18" s="75">
        <v>0</v>
      </c>
      <c r="E18" s="75">
        <v>0</v>
      </c>
      <c r="F18" s="77">
        <v>0</v>
      </c>
    </row>
    <row r="19" spans="1:6" ht="31.5">
      <c r="A19" s="24" t="s">
        <v>12</v>
      </c>
      <c r="B19" s="25">
        <v>0</v>
      </c>
      <c r="C19" s="76">
        <v>0</v>
      </c>
      <c r="D19" s="76">
        <v>0</v>
      </c>
      <c r="E19" s="76">
        <v>0</v>
      </c>
      <c r="F19" s="78">
        <v>0</v>
      </c>
    </row>
    <row r="20" spans="1:6" ht="47.25">
      <c r="A20" s="26" t="s">
        <v>13</v>
      </c>
      <c r="B20" s="25">
        <v>0</v>
      </c>
      <c r="C20" s="76">
        <v>0</v>
      </c>
      <c r="D20" s="76">
        <v>0</v>
      </c>
      <c r="E20" s="76">
        <v>0</v>
      </c>
      <c r="F20" s="78">
        <v>0</v>
      </c>
    </row>
    <row r="21" spans="1:6" ht="31.5">
      <c r="A21" s="26" t="s">
        <v>14</v>
      </c>
      <c r="B21" s="25">
        <v>0</v>
      </c>
      <c r="C21" s="76">
        <v>0</v>
      </c>
      <c r="D21" s="76">
        <v>0</v>
      </c>
      <c r="E21" s="76">
        <v>0</v>
      </c>
      <c r="F21" s="78">
        <v>0</v>
      </c>
    </row>
    <row r="22" spans="1:6" ht="31.5">
      <c r="A22" s="24" t="s">
        <v>15</v>
      </c>
      <c r="B22" s="25">
        <v>0</v>
      </c>
      <c r="C22" s="76">
        <v>0</v>
      </c>
      <c r="D22" s="76">
        <v>0</v>
      </c>
      <c r="E22" s="76">
        <v>0</v>
      </c>
      <c r="F22" s="78">
        <v>0</v>
      </c>
    </row>
    <row r="23" spans="1:6" ht="31.5">
      <c r="A23" s="24" t="s">
        <v>16</v>
      </c>
      <c r="B23" s="25">
        <v>0</v>
      </c>
      <c r="C23" s="76">
        <v>0</v>
      </c>
      <c r="D23" s="76">
        <v>0</v>
      </c>
      <c r="E23" s="76">
        <v>0</v>
      </c>
      <c r="F23" s="78">
        <v>0</v>
      </c>
    </row>
    <row r="24" spans="1:6" ht="47.25">
      <c r="A24" s="24" t="s">
        <v>17</v>
      </c>
      <c r="B24" s="25">
        <v>0</v>
      </c>
      <c r="C24" s="76">
        <v>0</v>
      </c>
      <c r="D24" s="76">
        <v>0</v>
      </c>
      <c r="E24" s="76">
        <v>0</v>
      </c>
      <c r="F24" s="78">
        <v>0</v>
      </c>
    </row>
    <row r="25" spans="1:6" ht="47.25">
      <c r="A25" s="24" t="s">
        <v>18</v>
      </c>
      <c r="B25" s="25">
        <v>0</v>
      </c>
      <c r="C25" s="76">
        <v>0</v>
      </c>
      <c r="D25" s="76">
        <v>0</v>
      </c>
      <c r="E25" s="76">
        <v>0</v>
      </c>
      <c r="F25" s="78">
        <v>0</v>
      </c>
    </row>
    <row r="26" spans="1:6" ht="15.75">
      <c r="A26" s="27" t="s">
        <v>19</v>
      </c>
      <c r="B26" s="28">
        <v>0</v>
      </c>
      <c r="C26" s="76">
        <v>0</v>
      </c>
      <c r="D26" s="79">
        <v>0</v>
      </c>
      <c r="E26" s="79">
        <v>0</v>
      </c>
      <c r="F26" s="80">
        <v>0</v>
      </c>
    </row>
    <row r="27" spans="1:6" ht="31.5">
      <c r="A27" s="14" t="s">
        <v>20</v>
      </c>
      <c r="B27" s="29"/>
      <c r="C27" s="63">
        <v>6636.1</v>
      </c>
      <c r="D27" s="16"/>
      <c r="E27" s="16">
        <v>247.54</v>
      </c>
      <c r="F27" s="17"/>
    </row>
    <row r="28" spans="1:6" ht="15.75">
      <c r="A28" s="18" t="s">
        <v>10</v>
      </c>
      <c r="B28" s="30"/>
      <c r="C28" s="65"/>
      <c r="D28" s="20"/>
      <c r="E28" s="20"/>
      <c r="F28" s="31"/>
    </row>
    <row r="29" spans="1:6" ht="31.5">
      <c r="A29" s="32" t="s">
        <v>21</v>
      </c>
      <c r="B29" s="23">
        <v>0</v>
      </c>
      <c r="C29" s="76">
        <v>0</v>
      </c>
      <c r="D29" s="75">
        <v>0</v>
      </c>
      <c r="E29" s="75">
        <v>0</v>
      </c>
      <c r="F29" s="77">
        <v>0</v>
      </c>
    </row>
    <row r="30" spans="1:6" ht="31.5">
      <c r="A30" s="24" t="s">
        <v>22</v>
      </c>
      <c r="B30" s="25">
        <v>0</v>
      </c>
      <c r="C30" s="76">
        <v>0</v>
      </c>
      <c r="D30" s="76">
        <v>0</v>
      </c>
      <c r="E30" s="76">
        <v>0</v>
      </c>
      <c r="F30" s="78">
        <v>0</v>
      </c>
    </row>
    <row r="31" spans="1:6" ht="15.75">
      <c r="A31" s="24" t="s">
        <v>23</v>
      </c>
      <c r="B31" s="25">
        <v>52</v>
      </c>
      <c r="C31" s="76">
        <v>6636.1</v>
      </c>
      <c r="D31" s="76">
        <v>127.62</v>
      </c>
      <c r="E31" s="76">
        <v>247.54</v>
      </c>
      <c r="F31" s="78">
        <v>4.76</v>
      </c>
    </row>
    <row r="32" spans="1:6" ht="47.25">
      <c r="A32" s="24" t="s">
        <v>24</v>
      </c>
      <c r="B32" s="25">
        <v>0</v>
      </c>
      <c r="C32" s="76">
        <v>0</v>
      </c>
      <c r="D32" s="76">
        <v>0</v>
      </c>
      <c r="E32" s="76">
        <v>0</v>
      </c>
      <c r="F32" s="78">
        <v>0</v>
      </c>
    </row>
    <row r="33" spans="1:6" ht="15.75">
      <c r="A33" s="24" t="s">
        <v>25</v>
      </c>
      <c r="B33" s="25">
        <v>0</v>
      </c>
      <c r="C33" s="76">
        <v>0</v>
      </c>
      <c r="D33" s="76">
        <v>0</v>
      </c>
      <c r="E33" s="76">
        <v>0</v>
      </c>
      <c r="F33" s="78">
        <v>0</v>
      </c>
    </row>
    <row r="34" spans="1:6" ht="31.5">
      <c r="A34" s="24" t="s">
        <v>26</v>
      </c>
      <c r="B34" s="25">
        <v>0</v>
      </c>
      <c r="C34" s="76">
        <v>0</v>
      </c>
      <c r="D34" s="76">
        <v>0</v>
      </c>
      <c r="E34" s="76">
        <v>0</v>
      </c>
      <c r="F34" s="78">
        <v>0</v>
      </c>
    </row>
    <row r="35" spans="1:6" ht="15.75">
      <c r="A35" s="24" t="s">
        <v>27</v>
      </c>
      <c r="B35" s="25">
        <v>0</v>
      </c>
      <c r="C35" s="76">
        <v>0</v>
      </c>
      <c r="D35" s="76">
        <v>0</v>
      </c>
      <c r="E35" s="76">
        <v>0</v>
      </c>
      <c r="F35" s="78">
        <v>0</v>
      </c>
    </row>
    <row r="36" spans="1:6" ht="15.75">
      <c r="A36" s="24" t="s">
        <v>28</v>
      </c>
      <c r="B36" s="25">
        <v>0</v>
      </c>
      <c r="C36" s="76">
        <v>0</v>
      </c>
      <c r="D36" s="76">
        <v>0</v>
      </c>
      <c r="E36" s="76">
        <v>0</v>
      </c>
      <c r="F36" s="78">
        <v>0</v>
      </c>
    </row>
    <row r="37" spans="1:6" ht="31.5">
      <c r="A37" s="24" t="s">
        <v>29</v>
      </c>
      <c r="B37" s="25">
        <v>0</v>
      </c>
      <c r="C37" s="76">
        <v>0</v>
      </c>
      <c r="D37" s="76">
        <v>0</v>
      </c>
      <c r="E37" s="76">
        <v>0</v>
      </c>
      <c r="F37" s="78">
        <v>0</v>
      </c>
    </row>
    <row r="38" spans="1:6" ht="31.5">
      <c r="A38" s="24" t="s">
        <v>30</v>
      </c>
      <c r="B38" s="25">
        <v>0</v>
      </c>
      <c r="C38" s="76">
        <v>0</v>
      </c>
      <c r="D38" s="76">
        <v>0</v>
      </c>
      <c r="E38" s="76">
        <v>0</v>
      </c>
      <c r="F38" s="78">
        <v>0</v>
      </c>
    </row>
    <row r="39" spans="1:6" ht="15.75" customHeight="1">
      <c r="A39" s="24" t="s">
        <v>31</v>
      </c>
      <c r="B39" s="25">
        <v>0</v>
      </c>
      <c r="C39" s="76">
        <v>0</v>
      </c>
      <c r="D39" s="76">
        <v>0</v>
      </c>
      <c r="E39" s="76">
        <v>0</v>
      </c>
      <c r="F39" s="78">
        <v>0</v>
      </c>
    </row>
    <row r="40" spans="1:6" ht="31.5">
      <c r="A40" s="27" t="s">
        <v>32</v>
      </c>
      <c r="B40" s="28">
        <v>0</v>
      </c>
      <c r="C40" s="76">
        <v>0</v>
      </c>
      <c r="D40" s="79">
        <v>0</v>
      </c>
      <c r="E40" s="79">
        <v>0</v>
      </c>
      <c r="F40" s="80">
        <v>0</v>
      </c>
    </row>
    <row r="41" spans="1:6" ht="63">
      <c r="A41" s="33" t="s">
        <v>33</v>
      </c>
      <c r="B41" s="34"/>
      <c r="C41" s="63">
        <v>39087.15</v>
      </c>
      <c r="D41" s="16"/>
      <c r="E41" s="16">
        <v>1458.04</v>
      </c>
      <c r="F41" s="35"/>
    </row>
    <row r="42" spans="1:6" ht="15.75">
      <c r="A42" s="18" t="s">
        <v>10</v>
      </c>
      <c r="B42" s="36"/>
      <c r="C42" s="65"/>
      <c r="D42" s="20"/>
      <c r="E42" s="20"/>
      <c r="F42" s="31"/>
    </row>
    <row r="43" spans="1:6" ht="15.75">
      <c r="A43" s="32" t="s">
        <v>34</v>
      </c>
      <c r="B43" s="23">
        <v>0</v>
      </c>
      <c r="C43" s="76">
        <v>0</v>
      </c>
      <c r="D43" s="75">
        <v>0</v>
      </c>
      <c r="E43" s="75">
        <v>0</v>
      </c>
      <c r="F43" s="77">
        <v>0</v>
      </c>
    </row>
    <row r="44" spans="1:6" ht="31.5">
      <c r="A44" s="24" t="s">
        <v>35</v>
      </c>
      <c r="B44" s="25">
        <v>0</v>
      </c>
      <c r="C44" s="76">
        <v>0</v>
      </c>
      <c r="D44" s="76">
        <v>0</v>
      </c>
      <c r="E44" s="76">
        <v>0</v>
      </c>
      <c r="F44" s="78">
        <v>0</v>
      </c>
    </row>
    <row r="45" spans="1:6" ht="31.5">
      <c r="A45" s="24" t="s">
        <v>36</v>
      </c>
      <c r="B45" s="25">
        <v>0</v>
      </c>
      <c r="C45" s="76">
        <v>0</v>
      </c>
      <c r="D45" s="76">
        <v>0</v>
      </c>
      <c r="E45" s="76">
        <v>0</v>
      </c>
      <c r="F45" s="78">
        <v>0</v>
      </c>
    </row>
    <row r="46" spans="1:6" ht="31.5">
      <c r="A46" s="24" t="s">
        <v>37</v>
      </c>
      <c r="B46" s="25">
        <v>0</v>
      </c>
      <c r="C46" s="76">
        <v>0</v>
      </c>
      <c r="D46" s="76">
        <v>0</v>
      </c>
      <c r="E46" s="76">
        <v>0</v>
      </c>
      <c r="F46" s="78">
        <v>0</v>
      </c>
    </row>
    <row r="47" spans="1:6" ht="47.25">
      <c r="A47" s="24" t="s">
        <v>38</v>
      </c>
      <c r="B47" s="25">
        <v>0</v>
      </c>
      <c r="C47" s="76">
        <v>0</v>
      </c>
      <c r="D47" s="76">
        <v>0</v>
      </c>
      <c r="E47" s="76">
        <v>0</v>
      </c>
      <c r="F47" s="78">
        <v>0</v>
      </c>
    </row>
    <row r="48" spans="1:6" ht="31.5">
      <c r="A48" s="24" t="s">
        <v>39</v>
      </c>
      <c r="B48" s="25">
        <v>0</v>
      </c>
      <c r="C48" s="76">
        <v>0</v>
      </c>
      <c r="D48" s="76">
        <v>0</v>
      </c>
      <c r="E48" s="76">
        <v>0</v>
      </c>
      <c r="F48" s="78">
        <v>0</v>
      </c>
    </row>
    <row r="49" spans="1:6" ht="47.25">
      <c r="A49" s="24" t="s">
        <v>40</v>
      </c>
      <c r="B49" s="25">
        <v>0</v>
      </c>
      <c r="C49" s="76">
        <v>0</v>
      </c>
      <c r="D49" s="76">
        <v>0</v>
      </c>
      <c r="E49" s="76">
        <v>0</v>
      </c>
      <c r="F49" s="78">
        <v>0</v>
      </c>
    </row>
    <row r="50" spans="1:6" ht="15.75">
      <c r="A50" s="24" t="s">
        <v>41</v>
      </c>
      <c r="B50" s="25">
        <v>0</v>
      </c>
      <c r="C50" s="76">
        <v>0</v>
      </c>
      <c r="D50" s="76">
        <v>0</v>
      </c>
      <c r="E50" s="76">
        <v>0</v>
      </c>
      <c r="F50" s="78">
        <v>0</v>
      </c>
    </row>
    <row r="51" spans="1:6" ht="15.75">
      <c r="A51" s="24" t="s">
        <v>42</v>
      </c>
      <c r="B51" s="25">
        <v>0</v>
      </c>
      <c r="C51" s="76">
        <v>0</v>
      </c>
      <c r="D51" s="76">
        <v>0</v>
      </c>
      <c r="E51" s="76">
        <v>0</v>
      </c>
      <c r="F51" s="78">
        <v>0</v>
      </c>
    </row>
    <row r="52" spans="1:6" ht="15.75">
      <c r="A52" s="24" t="s">
        <v>43</v>
      </c>
      <c r="B52" s="25"/>
      <c r="C52" s="76">
        <v>39087.15</v>
      </c>
      <c r="D52" s="76"/>
      <c r="E52" s="76">
        <v>1458.04</v>
      </c>
      <c r="F52" s="78"/>
    </row>
    <row r="53" spans="1:6" ht="15.75">
      <c r="A53" s="37" t="s">
        <v>44</v>
      </c>
      <c r="B53" s="28"/>
      <c r="C53" s="76">
        <v>0</v>
      </c>
      <c r="D53" s="79"/>
      <c r="E53" s="79">
        <v>0</v>
      </c>
      <c r="F53" s="80"/>
    </row>
    <row r="54" spans="1:6" ht="15.75">
      <c r="A54" s="38" t="s">
        <v>70</v>
      </c>
      <c r="B54" s="50">
        <v>2.34</v>
      </c>
      <c r="C54" s="74">
        <v>14744.8</v>
      </c>
      <c r="D54" s="81">
        <v>6305.7454779209766</v>
      </c>
      <c r="E54" s="81">
        <v>550.01</v>
      </c>
      <c r="F54" s="39"/>
    </row>
    <row r="55" spans="1:6" ht="16.5" thickBot="1">
      <c r="A55" s="40"/>
      <c r="B55" s="41"/>
      <c r="C55" s="54"/>
      <c r="D55" s="55"/>
      <c r="E55" s="51"/>
      <c r="F55" s="42"/>
    </row>
    <row r="56" spans="1:6" ht="15.75">
      <c r="A56" s="67"/>
      <c r="B56" s="68"/>
      <c r="C56" s="69"/>
      <c r="D56" s="70"/>
      <c r="E56" s="71"/>
      <c r="F56" s="72"/>
    </row>
    <row r="57" spans="1:6" ht="31.5">
      <c r="A57" s="66"/>
      <c r="B57" s="44"/>
      <c r="C57" s="58" t="s">
        <v>46</v>
      </c>
      <c r="D57" s="59"/>
      <c r="E57" s="100" t="s">
        <v>47</v>
      </c>
      <c r="F57" s="100"/>
    </row>
    <row r="58" spans="1:6" ht="15.75">
      <c r="A58" s="95" t="s">
        <v>48</v>
      </c>
      <c r="B58" s="98"/>
      <c r="C58" s="60">
        <f>C55+C54+C41+C27+C16</f>
        <v>60468.049999999996</v>
      </c>
      <c r="D58" s="60"/>
      <c r="E58" s="47">
        <f>(E55+E54+E41+E27+E16)/100</f>
        <v>22.555900000000001</v>
      </c>
      <c r="F58" s="47"/>
    </row>
    <row r="59" spans="1:6" ht="15.75">
      <c r="A59" s="95" t="s">
        <v>49</v>
      </c>
      <c r="B59" s="98"/>
      <c r="C59" s="61">
        <f>ROUND(C58*18%,2)</f>
        <v>10884.25</v>
      </c>
      <c r="D59" s="61"/>
      <c r="E59" s="52">
        <f>ROUND(E58*18%,2)</f>
        <v>4.0599999999999996</v>
      </c>
      <c r="F59" s="48"/>
    </row>
    <row r="60" spans="1:6" ht="15.75">
      <c r="A60" s="93" t="s">
        <v>50</v>
      </c>
      <c r="B60" s="99"/>
      <c r="C60" s="62">
        <f>SUM(C58:C59)</f>
        <v>71352.299999999988</v>
      </c>
      <c r="D60" s="62"/>
      <c r="E60" s="49">
        <f>ROUND(SUM(E58:E59),2)</f>
        <v>26.62</v>
      </c>
      <c r="F60" s="49"/>
    </row>
  </sheetData>
  <mergeCells count="12">
    <mergeCell ref="A6:F6"/>
    <mergeCell ref="A7:F7"/>
    <mergeCell ref="A8:F8"/>
    <mergeCell ref="A9:F9"/>
    <mergeCell ref="A10:F10"/>
    <mergeCell ref="E57:F57"/>
    <mergeCell ref="A58:B58"/>
    <mergeCell ref="A59:B59"/>
    <mergeCell ref="A60:B60"/>
    <mergeCell ref="A12:A13"/>
    <mergeCell ref="C12:D12"/>
    <mergeCell ref="E12:F12"/>
  </mergeCells>
  <phoneticPr fontId="3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Приложение 2 (тип 1)</vt:lpstr>
      <vt:lpstr>Приложение 2 (тип 2)</vt:lpstr>
      <vt:lpstr>Приложение 2 (тип 3)</vt:lpstr>
      <vt:lpstr>Приложение 2 (тип 4)</vt:lpstr>
      <vt:lpstr>Приложение 2 (тип 5)</vt:lpstr>
      <vt:lpstr>Приложение 2 (тип 6)</vt:lpstr>
      <vt:lpstr>Приложение 2 (тип 7)</vt:lpstr>
      <vt:lpstr>'Приложение 2 (тип 2)'!Область_печати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Баринова</cp:lastModifiedBy>
  <cp:lastPrinted>2012-11-28T04:12:19Z</cp:lastPrinted>
  <dcterms:created xsi:type="dcterms:W3CDTF">2009-11-30T00:46:59Z</dcterms:created>
  <dcterms:modified xsi:type="dcterms:W3CDTF">2012-11-28T04:12:36Z</dcterms:modified>
</cp:coreProperties>
</file>